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 activeTab="3"/>
  </bookViews>
  <sheets>
    <sheet name="Лист1" sheetId="2" r:id="rId1"/>
    <sheet name="Лист2" sheetId="3" r:id="rId2"/>
    <sheet name="Лист3" sheetId="4" r:id="rId3"/>
    <sheet name="Лист4" sheetId="5" r:id="rId4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4" l="1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J38" i="2"/>
  <c r="K38" i="2"/>
  <c r="L38" i="2"/>
  <c r="M38" i="2"/>
  <c r="N38" i="2"/>
  <c r="O38" i="2"/>
  <c r="P38" i="2"/>
  <c r="Q38" i="2"/>
  <c r="J21" i="2"/>
  <c r="K21" i="2"/>
  <c r="L21" i="2"/>
  <c r="M21" i="2"/>
  <c r="N21" i="2"/>
  <c r="O21" i="2"/>
  <c r="P21" i="2"/>
  <c r="Q21" i="2"/>
  <c r="S23" i="4" l="1"/>
  <c r="S23" i="3" s="1"/>
  <c r="S24" i="4"/>
  <c r="S24" i="3" s="1"/>
  <c r="S25" i="4"/>
  <c r="S25" i="3" s="1"/>
  <c r="S26" i="4"/>
  <c r="S26" i="3" s="1"/>
  <c r="S27" i="4"/>
  <c r="S27" i="3" s="1"/>
  <c r="S28" i="4"/>
  <c r="S28" i="3" s="1"/>
  <c r="S29" i="4"/>
  <c r="S29" i="3" s="1"/>
  <c r="S30" i="4"/>
  <c r="S30" i="3" s="1"/>
  <c r="S31" i="4"/>
  <c r="S31" i="3" s="1"/>
  <c r="S32" i="4"/>
  <c r="S32" i="3" s="1"/>
  <c r="S33" i="4"/>
  <c r="S33" i="3" s="1"/>
  <c r="S34" i="4"/>
  <c r="S34" i="3" s="1"/>
  <c r="S35" i="4"/>
  <c r="S35" i="3" s="1"/>
  <c r="S22" i="4"/>
  <c r="S22" i="3" s="1"/>
  <c r="C23" i="4"/>
  <c r="D23" i="3" s="1"/>
  <c r="C23" i="3" s="1"/>
  <c r="C24" i="4"/>
  <c r="D24" i="3" s="1"/>
  <c r="C25" i="4"/>
  <c r="D25" i="3" s="1"/>
  <c r="C26" i="4"/>
  <c r="D26" i="3" s="1"/>
  <c r="C26" i="3" s="1"/>
  <c r="C27" i="4"/>
  <c r="D27" i="3" s="1"/>
  <c r="C27" i="3" s="1"/>
  <c r="C28" i="4"/>
  <c r="D28" i="3" s="1"/>
  <c r="C29" i="4"/>
  <c r="D29" i="3" s="1"/>
  <c r="C30" i="4"/>
  <c r="D30" i="3" s="1"/>
  <c r="C30" i="3" s="1"/>
  <c r="C31" i="4"/>
  <c r="D31" i="3" s="1"/>
  <c r="C31" i="3" s="1"/>
  <c r="C32" i="4"/>
  <c r="D32" i="3" s="1"/>
  <c r="C33" i="4"/>
  <c r="D33" i="3" s="1"/>
  <c r="C34" i="4"/>
  <c r="D34" i="3" s="1"/>
  <c r="C34" i="3" s="1"/>
  <c r="C35" i="4"/>
  <c r="D35" i="3" s="1"/>
  <c r="C35" i="3" s="1"/>
  <c r="C22" i="4"/>
  <c r="D22" i="3" s="1"/>
  <c r="S15" i="3"/>
  <c r="S12" i="3"/>
  <c r="D16" i="3"/>
  <c r="S13" i="4"/>
  <c r="S13" i="3" s="1"/>
  <c r="S14" i="4"/>
  <c r="S14" i="3" s="1"/>
  <c r="S15" i="4"/>
  <c r="S16" i="4"/>
  <c r="S16" i="3" s="1"/>
  <c r="S17" i="4"/>
  <c r="S17" i="3" s="1"/>
  <c r="S18" i="4"/>
  <c r="S18" i="3" s="1"/>
  <c r="S12" i="4"/>
  <c r="C13" i="4"/>
  <c r="D13" i="3" s="1"/>
  <c r="C13" i="3" s="1"/>
  <c r="C14" i="4"/>
  <c r="D14" i="3" s="1"/>
  <c r="C15" i="4"/>
  <c r="D15" i="3" s="1"/>
  <c r="C15" i="3" s="1"/>
  <c r="C16" i="4"/>
  <c r="C17" i="4"/>
  <c r="D17" i="3" s="1"/>
  <c r="C17" i="3" s="1"/>
  <c r="C18" i="4"/>
  <c r="D18" i="3" s="1"/>
  <c r="C12" i="4"/>
  <c r="C33" i="3" l="1"/>
  <c r="C29" i="3"/>
  <c r="C25" i="3"/>
  <c r="C18" i="3"/>
  <c r="C14" i="3"/>
  <c r="C22" i="3"/>
  <c r="C32" i="3"/>
  <c r="C28" i="3"/>
  <c r="C24" i="3"/>
  <c r="C16" i="3"/>
  <c r="I12" i="5"/>
  <c r="J12" i="5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D19" i="4"/>
  <c r="D12" i="3"/>
  <c r="C12" i="3" s="1"/>
  <c r="E37" i="3"/>
  <c r="E11" i="5"/>
  <c r="I38" i="2"/>
  <c r="D11" i="5" s="1"/>
  <c r="I21" i="2"/>
  <c r="D10" i="5" s="1"/>
  <c r="AB37" i="4" l="1"/>
  <c r="X37" i="4"/>
  <c r="T37" i="4"/>
  <c r="L37" i="4"/>
  <c r="H37" i="4"/>
  <c r="D37" i="4"/>
  <c r="P39" i="2"/>
  <c r="L39" i="2"/>
  <c r="AA37" i="4"/>
  <c r="W37" i="4"/>
  <c r="S37" i="4"/>
  <c r="O39" i="2"/>
  <c r="Q39" i="2"/>
  <c r="M39" i="2"/>
  <c r="N39" i="2"/>
  <c r="J39" i="2"/>
  <c r="K39" i="2"/>
  <c r="R37" i="3"/>
  <c r="F37" i="3"/>
  <c r="O37" i="3"/>
  <c r="Z37" i="4"/>
  <c r="V37" i="4"/>
  <c r="R37" i="4"/>
  <c r="N37" i="4"/>
  <c r="J37" i="4"/>
  <c r="F37" i="4"/>
  <c r="I37" i="4"/>
  <c r="T37" i="3"/>
  <c r="P37" i="3"/>
  <c r="S37" i="3"/>
  <c r="J37" i="3"/>
  <c r="AC37" i="4"/>
  <c r="Y37" i="4"/>
  <c r="U37" i="4"/>
  <c r="O37" i="4"/>
  <c r="G37" i="4"/>
  <c r="G37" i="3"/>
  <c r="Q37" i="3"/>
  <c r="M37" i="3"/>
  <c r="I37" i="3"/>
  <c r="P37" i="4"/>
  <c r="L37" i="3"/>
  <c r="K37" i="3"/>
  <c r="N37" i="3"/>
  <c r="D12" i="5"/>
  <c r="I39" i="2"/>
  <c r="E10" i="5"/>
  <c r="E12" i="5" s="1"/>
  <c r="M37" i="4"/>
  <c r="K37" i="4"/>
  <c r="Q37" i="4"/>
  <c r="C36" i="4"/>
  <c r="E37" i="4"/>
  <c r="C19" i="4"/>
  <c r="D19" i="3"/>
  <c r="D36" i="3"/>
  <c r="H37" i="3"/>
  <c r="C36" i="3"/>
  <c r="N11" i="5" s="1"/>
  <c r="O11" i="5" s="1"/>
  <c r="C19" i="3" l="1"/>
  <c r="N10" i="5" s="1"/>
  <c r="O10" i="5" s="1"/>
  <c r="O12" i="5" s="1"/>
  <c r="C37" i="4"/>
  <c r="D37" i="3"/>
  <c r="C37" i="3" l="1"/>
  <c r="N12" i="5"/>
</calcChain>
</file>

<file path=xl/sharedStrings.xml><?xml version="1.0" encoding="utf-8"?>
<sst xmlns="http://schemas.openxmlformats.org/spreadsheetml/2006/main" count="309" uniqueCount="112">
  <si>
    <t>КРАТКОСРОЧНЫЙ  ПЛАН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</si>
  <si>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</si>
  <si>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</si>
  <si>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</si>
  <si>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</si>
  <si>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</si>
  <si>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</si>
  <si>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</si>
  <si>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</si>
  <si>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</si>
  <si>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</si>
  <si>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</si>
  <si>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</si>
  <si>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</si>
  <si>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</si>
  <si>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</si>
  <si>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</si>
  <si>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</si>
  <si>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</si>
  <si>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</si>
  <si>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Плановая дата завершения работ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</si>
  <si>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</si>
  <si>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</si>
  <si>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</si>
  <si>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</si>
  <si>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</si>
  <si>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</si>
  <si>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</si>
  <si>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</si>
  <si>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</si>
  <si>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</si>
  <si>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</si>
  <si>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</si>
  <si>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</si>
  <si>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</si>
  <si>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</si>
  <si>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</si>
  <si>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</si>
  <si>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</si>
  <si>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</si>
  <si>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</si>
  <si>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</si>
  <si>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</si>
  <si>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</si>
  <si>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</si>
  <si>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</si>
  <si>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</si>
  <si>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</si>
  <si>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</si>
  <si>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</si>
  <si>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</si>
  <si>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</si>
  <si>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</si>
  <si>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</si>
  <si>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</si>
  <si>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</si>
  <si>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</si>
  <si>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</si>
  <si>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</si>
  <si>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</si>
  <si>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</si>
  <si>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</si>
  <si>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</si>
  <si>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</si>
  <si>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</si>
  <si>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</si>
  <si>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</si>
  <si>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</si>
  <si>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</si>
  <si>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</si>
  <si>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</si>
  <si>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</si>
  <si>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Минераловодский городской округ</t>
  </si>
  <si>
    <t>Итого по  МО: Минераловодский городской округ</t>
  </si>
  <si>
    <t>Глава Минераловодского городского округа</t>
  </si>
  <si>
    <t>С.Ю. Перцев</t>
  </si>
  <si>
    <t>Способ формиирования фонда капитального ремонта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</si>
  <si>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2014-2016 годы</t>
  </si>
  <si>
    <t>2015 год</t>
  </si>
  <si>
    <t>Итого 2015 год по  МО: Минераловодский городской округ</t>
  </si>
  <si>
    <t>2016 год</t>
  </si>
  <si>
    <t>Итого 2016 год по  МО: Минераловодский городской округ</t>
  </si>
  <si>
    <t>г. Минеральные Воды, пр-кт. 22 Партсъезда, д. 88</t>
  </si>
  <si>
    <t>г. Минеральные Воды, пр-кт. 22 Партсъезда, д. 27</t>
  </si>
  <si>
    <t>г. Минеральные Воды, пр-кт. 22 Партсъезда, д. 70</t>
  </si>
  <si>
    <t>г. Минеральные Воды, пр-кт. 22 Партсъезда, д. 76</t>
  </si>
  <si>
    <t>г. Минеральные Воды, ул. 50 лет Октября, д. 31</t>
  </si>
  <si>
    <t>г. Минеральные Воды, ул. Горская, д. 44</t>
  </si>
  <si>
    <t>с. Гражданское, ул. Школьная, д. 12</t>
  </si>
  <si>
    <t>г. Минеральные Воды, пр-кт. 22 Партсъезда, д. 32</t>
  </si>
  <si>
    <t>г. Минеральные Воды, пр-кт. 22 Партсъезда, д. 34</t>
  </si>
  <si>
    <t>г. Минеральные Воды, пр-кт. 22 Партсъезда, д. 40</t>
  </si>
  <si>
    <t>г. Минеральные Воды, пр-кт. 22 Партсъезда, д. 66</t>
  </si>
  <si>
    <t>г. Минеральные Воды, пр-кт. 22 Партсъезда, д. 78</t>
  </si>
  <si>
    <t>г. Минеральные Воды, ул. Горская, д. 65</t>
  </si>
  <si>
    <t>г. Минеральные Воды, ул. Дружбы, д. 29</t>
  </si>
  <si>
    <t>п. Анджиевский, ул. Заводская, д. 6</t>
  </si>
  <si>
    <t>п. Анджиевский, ул. Заводская, д. 14</t>
  </si>
  <si>
    <t>п. Бородыновка, ул. Переездная, д. 1</t>
  </si>
  <si>
    <t>с. Побегайловка, ул. Механизаторов, д. 2</t>
  </si>
  <si>
    <t>с. Дунаевка, ул. Дома МТМ, д. 3</t>
  </si>
  <si>
    <t>с. Левокумка, ул. Мостовая, д. 10</t>
  </si>
  <si>
    <t>с. Левокумка, ул. Мостовая, д. 12</t>
  </si>
  <si>
    <t>РО</t>
  </si>
  <si>
    <t>Кирпичные, каменные</t>
  </si>
  <si>
    <t>Смешанные</t>
  </si>
  <si>
    <t>Панельные</t>
  </si>
  <si>
    <t>-</t>
  </si>
  <si>
    <t>Приложение 1                                                                   к постановлению администрации  Минераловодского городского округа                              от  « 05 » июля 2017 г. № 1703</t>
  </si>
  <si>
    <t>Приложение 2    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« 05 » июля 2017 г. № 1703</t>
  </si>
  <si>
    <t>Приложение 3                                                                   к постановлению администрации  Минераловодского городского округа                          от  « 05 » июля 2017 г. № 1703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</si>
  <si>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от  « 05 » июля 2017 г. № 1703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</si>
</sst>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14" fillId="0" borderId="0"/>
    <xf numFmtId="0" fontId="17" fillId="0" borderId="0"/>
  </cellStyleXfs>
  <cellXfs count="159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" fontId="6" fillId="0" borderId="4" xfId="2" applyNumberFormat="1" applyFont="1" applyBorder="1" applyAlignment="1">
      <alignment horizontal="center" vertical="center" textRotation="90" wrapText="1"/>
    </xf>
    <xf numFmtId="1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6" fillId="0" borderId="5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8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8" fillId="2" borderId="4" xfId="2" applyNumberFormat="1" applyFont="1" applyFill="1" applyBorder="1" applyAlignment="1">
      <alignment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right" vertical="center"/>
    </xf>
    <xf numFmtId="4" fontId="6" fillId="2" borderId="4" xfId="2" applyNumberFormat="1" applyFont="1" applyFill="1" applyBorder="1" applyAlignment="1">
      <alignment horizontal="right" vertical="center"/>
    </xf>
    <xf numFmtId="49" fontId="6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6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1" fontId="8" fillId="3" borderId="4" xfId="1" applyNumberFormat="1" applyFont="1" applyFill="1" applyBorder="1" applyAlignment="1">
      <alignment horizontal="left" vertical="center"/>
    </xf>
    <xf numFmtId="0" fontId="1" fillId="0" borderId="4" xfId="0" applyFont="1" applyBorder="1"/>
    <xf numFmtId="4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" fontId="6" fillId="2" borderId="4" xfId="2" applyNumberFormat="1" applyFont="1" applyFill="1" applyBorder="1" applyAlignment="1">
      <alignment horizontal="right" vertical="center"/>
    </xf>
    <xf numFmtId="1" fontId="6" fillId="0" borderId="4" xfId="2" applyNumberFormat="1" applyFont="1" applyFill="1" applyBorder="1" applyAlignment="1">
      <alignment horizontal="center" vertical="center"/>
    </xf>
    <xf numFmtId="1" fontId="8" fillId="0" borderId="4" xfId="1" applyNumberFormat="1" applyFont="1" applyFill="1" applyBorder="1" applyAlignment="1">
      <alignment horizontal="left" vertical="center"/>
    </xf>
    <xf numFmtId="4" fontId="8" fillId="0" borderId="4" xfId="1" applyNumberFormat="1" applyFont="1" applyFill="1" applyBorder="1" applyAlignment="1">
      <alignment horizontal="right" vertical="center"/>
    </xf>
    <xf numFmtId="3" fontId="8" fillId="0" borderId="4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8" fillId="0" borderId="4" xfId="2" applyNumberFormat="1" applyFont="1" applyFill="1" applyBorder="1" applyAlignment="1">
      <alignment horizontal="right" vertical="center"/>
    </xf>
    <xf numFmtId="4" fontId="6" fillId="0" borderId="4" xfId="2" applyNumberFormat="1" applyFont="1" applyFill="1" applyBorder="1" applyAlignment="1">
      <alignment horizontal="right" vertical="center"/>
    </xf>
    <xf numFmtId="1" fontId="8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0" xfId="0" applyBorder="1"/>
    <xf numFmtId="4" fontId="10" fillId="0" borderId="0" xfId="1" applyNumberFormat="1" applyFont="1" applyAlignment="1">
      <alignment horizontal="left" vertical="center" wrapText="1"/>
    </xf>
    <xf numFmtId="4" fontId="10" fillId="0" borderId="0" xfId="1" applyNumberFormat="1" applyFont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4" fontId="8" fillId="2" borderId="11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4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3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8" fillId="2" borderId="10" xfId="1" applyNumberFormat="1" applyFont="1" applyFill="1" applyBorder="1" applyAlignment="1">
      <alignment vertical="center"/>
    </xf>
    <xf numFmtId="1" fontId="8" fillId="2" borderId="11" xfId="1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vertical="center"/>
    </xf>
    <xf numFmtId="4" fontId="9" fillId="0" borderId="0" xfId="1" applyNumberFormat="1" applyFont="1" applyAlignment="1">
      <alignment vertical="center" wrapText="1"/>
    </xf>
    <xf numFmtId="0" fontId="11" fillId="0" borderId="0" xfId="0" applyFont="1"/>
    <xf numFmtId="4" fontId="1" fillId="4" borderId="4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164" fontId="6" fillId="4" borderId="4" xfId="2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/>
    <xf numFmtId="164" fontId="1" fillId="2" borderId="4" xfId="0" applyNumberFormat="1" applyFont="1" applyFill="1" applyBorder="1"/>
    <xf numFmtId="4" fontId="8" fillId="0" borderId="4" xfId="2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1" fontId="8" fillId="2" borderId="12" xfId="1" applyNumberFormat="1" applyFont="1" applyFill="1" applyBorder="1" applyAlignment="1">
      <alignment vertical="center"/>
    </xf>
    <xf numFmtId="4" fontId="15" fillId="5" borderId="4" xfId="1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1" fontId="15" fillId="5" borderId="4" xfId="1" applyNumberFormat="1" applyFont="1" applyFill="1" applyBorder="1" applyAlignment="1">
      <alignment horizontal="right" vertical="center" wrapText="1"/>
    </xf>
    <xf numFmtId="4" fontId="15" fillId="5" borderId="4" xfId="1" applyNumberFormat="1" applyFont="1" applyFill="1" applyBorder="1" applyAlignment="1">
      <alignment vertical="center" wrapText="1"/>
    </xf>
    <xf numFmtId="1" fontId="15" fillId="5" borderId="4" xfId="1" applyNumberFormat="1" applyFont="1" applyFill="1" applyBorder="1" applyAlignment="1">
      <alignment vertical="center" wrapText="1"/>
    </xf>
    <xf numFmtId="3" fontId="16" fillId="0" borderId="4" xfId="3" applyNumberFormat="1" applyFont="1" applyBorder="1" applyAlignment="1">
      <alignment vertical="center" wrapText="1" shrinkToFit="1"/>
    </xf>
    <xf numFmtId="165" fontId="16" fillId="0" borderId="4" xfId="1" applyNumberFormat="1" applyFont="1" applyBorder="1" applyAlignment="1">
      <alignment vertical="center" wrapText="1" shrinkToFit="1"/>
    </xf>
    <xf numFmtId="4" fontId="15" fillId="4" borderId="4" xfId="1" applyNumberFormat="1" applyFont="1" applyFill="1" applyBorder="1" applyAlignment="1">
      <alignment vertical="center"/>
    </xf>
    <xf numFmtId="4" fontId="15" fillId="4" borderId="4" xfId="1" applyNumberFormat="1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right"/>
    </xf>
    <xf numFmtId="1" fontId="15" fillId="5" borderId="4" xfId="1" applyNumberFormat="1" applyFont="1" applyFill="1" applyBorder="1" applyAlignment="1">
      <alignment horizontal="center" vertical="center" wrapText="1"/>
    </xf>
    <xf numFmtId="1" fontId="15" fillId="4" borderId="4" xfId="1" applyNumberFormat="1" applyFont="1" applyFill="1" applyBorder="1" applyAlignment="1">
      <alignment vertical="center" wrapText="1"/>
    </xf>
    <xf numFmtId="1" fontId="15" fillId="4" borderId="4" xfId="4" applyNumberFormat="1" applyFont="1" applyFill="1" applyBorder="1" applyAlignment="1">
      <alignment vertical="center" wrapText="1"/>
    </xf>
    <xf numFmtId="0" fontId="0" fillId="4" borderId="0" xfId="0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0" fillId="0" borderId="0" xfId="1" applyNumberFormat="1" applyFont="1" applyAlignment="1">
      <alignment horizontal="left" vertical="center" wrapText="1"/>
    </xf>
    <xf numFmtId="49" fontId="6" fillId="0" borderId="4" xfId="2" applyNumberFormat="1" applyFont="1" applyBorder="1" applyAlignment="1">
      <alignment horizontal="center" vertical="center" textRotation="90" wrapText="1"/>
    </xf>
    <xf numFmtId="1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wrapText="1"/>
    </xf>
    <xf numFmtId="3" fontId="6" fillId="0" borderId="6" xfId="2" applyNumberFormat="1" applyFont="1" applyBorder="1" applyAlignment="1">
      <alignment horizontal="center" vertical="center" textRotation="90"/>
    </xf>
    <xf numFmtId="3" fontId="6" fillId="0" borderId="4" xfId="2" applyNumberFormat="1" applyFont="1" applyBorder="1" applyAlignment="1">
      <alignment horizontal="center" vertical="center" textRotation="90"/>
    </xf>
    <xf numFmtId="4" fontId="6" fillId="0" borderId="6" xfId="2" applyNumberFormat="1" applyFont="1" applyBorder="1" applyAlignment="1">
      <alignment horizontal="center" vertical="center" textRotation="90" wrapText="1"/>
    </xf>
    <xf numFmtId="4" fontId="6" fillId="0" borderId="6" xfId="2" applyNumberFormat="1" applyFont="1" applyBorder="1" applyAlignment="1">
      <alignment horizontal="center" vertical="center" wrapText="1"/>
    </xf>
    <xf numFmtId="3" fontId="6" fillId="0" borderId="6" xfId="2" applyNumberFormat="1" applyFont="1" applyBorder="1" applyAlignment="1">
      <alignment horizontal="center" vertical="center" textRotation="90" wrapText="1"/>
    </xf>
    <xf numFmtId="3" fontId="6" fillId="0" borderId="4" xfId="2" applyNumberFormat="1" applyFont="1" applyBorder="1" applyAlignment="1">
      <alignment horizontal="center" vertical="center" textRotation="90" wrapText="1"/>
    </xf>
    <xf numFmtId="3" fontId="6" fillId="0" borderId="5" xfId="2" applyNumberFormat="1" applyFont="1" applyBorder="1" applyAlignment="1">
      <alignment horizontal="center" vertical="center" textRotation="90" wrapText="1"/>
    </xf>
    <xf numFmtId="3" fontId="6" fillId="0" borderId="7" xfId="2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 textRotation="90"/>
    </xf>
    <xf numFmtId="4" fontId="6" fillId="0" borderId="4" xfId="2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4" fontId="8" fillId="2" borderId="10" xfId="2" applyNumberFormat="1" applyFont="1" applyFill="1" applyBorder="1" applyAlignment="1">
      <alignment horizontal="left" vertical="center"/>
    </xf>
    <xf numFmtId="4" fontId="8" fillId="2" borderId="11" xfId="2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" fontId="9" fillId="0" borderId="0" xfId="1" applyNumberFormat="1" applyFont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 2" xfId="2"/>
    <cellStyle name="Обычный 3 2" xfId="1"/>
    <cellStyle name="Обычный 8 2" xfId="3"/>
    <cellStyle name="Обычный 8 2_Свод по СК краткосрочка для ПЕЧАТИ 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71" zoomScaleNormal="71" workbookViewId="0">
      <selection activeCell="O41" sqref="A1:S42"/>
    </sheetView>
  </sheetViews>
  <sheetFormatPr defaultRowHeight="15" x14ac:dyDescent="0.25"/>
  <cols>
    <col min="1" max="1" width="5.140625" customWidth="1"/>
    <col min="2" max="2" width="50" customWidth="1"/>
    <col min="3" max="3" width="9.85546875" customWidth="1"/>
    <col min="6" max="6" width="22.7109375" customWidth="1"/>
    <col min="7" max="7" width="4.5703125" customWidth="1"/>
    <col min="8" max="8" width="4.7109375" customWidth="1"/>
    <col min="9" max="9" width="11.85546875" customWidth="1"/>
    <col min="10" max="10" width="12.85546875" customWidth="1"/>
    <col min="11" max="11" width="11" customWidth="1"/>
    <col min="13" max="13" width="14.140625" customWidth="1"/>
    <col min="17" max="17" width="14.28515625" customWidth="1"/>
    <col min="18" max="18" width="9.7109375" customWidth="1"/>
    <col min="19" max="19" width="13.5703125" customWidth="1"/>
  </cols>
  <sheetData>
    <row r="1" spans="1:20" ht="117.75" customHeight="1" x14ac:dyDescent="0.25">
      <c r="B1" s="93"/>
      <c r="C1" s="93"/>
      <c r="D1" s="93"/>
      <c r="E1" s="93"/>
      <c r="F1" s="93"/>
      <c r="G1" s="93"/>
      <c r="H1" s="93"/>
      <c r="I1" s="93"/>
      <c r="J1" s="93"/>
      <c r="K1" s="93"/>
      <c r="N1" s="97" t="s">
        <v>108</v>
      </c>
      <c r="O1" s="97"/>
      <c r="P1" s="97"/>
      <c r="Q1" s="97"/>
      <c r="R1" s="97"/>
      <c r="S1" s="97"/>
      <c r="T1" s="55"/>
    </row>
    <row r="2" spans="1:20" ht="44.25" customHeight="1" x14ac:dyDescent="0.25">
      <c r="N2" s="54"/>
      <c r="O2" s="54"/>
      <c r="P2" s="54"/>
      <c r="Q2" s="54"/>
      <c r="R2" s="54"/>
      <c r="S2" s="54"/>
      <c r="T2" s="55"/>
    </row>
    <row r="3" spans="1:20" ht="18.75" x14ac:dyDescent="0.3">
      <c r="A3" s="110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51"/>
    </row>
    <row r="4" spans="1:20" ht="18.75" x14ac:dyDescent="0.3">
      <c r="A4" s="110" t="s">
        <v>77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51"/>
    </row>
    <row r="5" spans="1:20" ht="18.75" x14ac:dyDescent="0.3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51"/>
    </row>
    <row r="6" spans="1:20" ht="18.75" x14ac:dyDescent="0.25">
      <c r="A6" s="112" t="s">
        <v>5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52"/>
    </row>
    <row r="7" spans="1:20" ht="27" customHeight="1" x14ac:dyDescent="0.25">
      <c r="A7" s="113" t="s">
        <v>9</v>
      </c>
      <c r="B7" s="114" t="s">
        <v>10</v>
      </c>
      <c r="C7" s="119" t="s">
        <v>76</v>
      </c>
      <c r="D7" s="116" t="s">
        <v>11</v>
      </c>
      <c r="E7" s="116"/>
      <c r="F7" s="117" t="s">
        <v>12</v>
      </c>
      <c r="G7" s="102" t="s">
        <v>13</v>
      </c>
      <c r="H7" s="102" t="s">
        <v>14</v>
      </c>
      <c r="I7" s="104" t="s">
        <v>15</v>
      </c>
      <c r="J7" s="105" t="s">
        <v>16</v>
      </c>
      <c r="K7" s="105"/>
      <c r="L7" s="106" t="s">
        <v>17</v>
      </c>
      <c r="M7" s="105" t="s">
        <v>18</v>
      </c>
      <c r="N7" s="105"/>
      <c r="O7" s="105"/>
      <c r="P7" s="105"/>
      <c r="Q7" s="105"/>
      <c r="R7" s="108" t="s">
        <v>19</v>
      </c>
      <c r="S7" s="98" t="s">
        <v>20</v>
      </c>
      <c r="T7" s="53"/>
    </row>
    <row r="8" spans="1:20" x14ac:dyDescent="0.25">
      <c r="A8" s="113"/>
      <c r="B8" s="115"/>
      <c r="C8" s="120"/>
      <c r="D8" s="99" t="s">
        <v>30</v>
      </c>
      <c r="E8" s="99" t="s">
        <v>31</v>
      </c>
      <c r="F8" s="118"/>
      <c r="G8" s="103"/>
      <c r="H8" s="103"/>
      <c r="I8" s="100"/>
      <c r="J8" s="100" t="s">
        <v>32</v>
      </c>
      <c r="K8" s="100" t="s">
        <v>33</v>
      </c>
      <c r="L8" s="107"/>
      <c r="M8" s="100" t="s">
        <v>32</v>
      </c>
      <c r="N8" s="101" t="s">
        <v>25</v>
      </c>
      <c r="O8" s="101"/>
      <c r="P8" s="101"/>
      <c r="Q8" s="101"/>
      <c r="R8" s="109"/>
      <c r="S8" s="98"/>
    </row>
    <row r="9" spans="1:20" ht="105" x14ac:dyDescent="0.25">
      <c r="A9" s="113"/>
      <c r="B9" s="115"/>
      <c r="C9" s="120"/>
      <c r="D9" s="99"/>
      <c r="E9" s="99"/>
      <c r="F9" s="118"/>
      <c r="G9" s="103"/>
      <c r="H9" s="103"/>
      <c r="I9" s="100"/>
      <c r="J9" s="100"/>
      <c r="K9" s="100"/>
      <c r="L9" s="107"/>
      <c r="M9" s="100"/>
      <c r="N9" s="6" t="s">
        <v>54</v>
      </c>
      <c r="O9" s="6" t="s">
        <v>55</v>
      </c>
      <c r="P9" s="6" t="s">
        <v>56</v>
      </c>
      <c r="Q9" s="6" t="s">
        <v>57</v>
      </c>
      <c r="R9" s="106"/>
      <c r="S9" s="98"/>
    </row>
    <row r="10" spans="1:20" x14ac:dyDescent="0.25">
      <c r="A10" s="114"/>
      <c r="B10" s="115"/>
      <c r="C10" s="121"/>
      <c r="D10" s="99"/>
      <c r="E10" s="99"/>
      <c r="F10" s="118"/>
      <c r="G10" s="103"/>
      <c r="H10" s="103"/>
      <c r="I10" s="9" t="s">
        <v>64</v>
      </c>
      <c r="J10" s="9" t="s">
        <v>64</v>
      </c>
      <c r="K10" s="9" t="s">
        <v>64</v>
      </c>
      <c r="L10" s="10" t="s">
        <v>65</v>
      </c>
      <c r="M10" s="9" t="s">
        <v>66</v>
      </c>
      <c r="N10" s="9" t="s">
        <v>66</v>
      </c>
      <c r="O10" s="9" t="s">
        <v>66</v>
      </c>
      <c r="P10" s="9" t="s">
        <v>66</v>
      </c>
      <c r="Q10" s="9" t="s">
        <v>66</v>
      </c>
      <c r="R10" s="10" t="s">
        <v>67</v>
      </c>
      <c r="S10" s="98"/>
    </row>
    <row r="11" spans="1:20" x14ac:dyDescent="0.25">
      <c r="A11" s="18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</row>
    <row r="12" spans="1:20" x14ac:dyDescent="0.25">
      <c r="A12" s="26" t="s">
        <v>78</v>
      </c>
      <c r="B12" s="25"/>
      <c r="C12" s="25"/>
      <c r="D12" s="27"/>
      <c r="E12" s="27"/>
      <c r="F12" s="28"/>
      <c r="G12" s="29"/>
      <c r="H12" s="29"/>
      <c r="I12" s="30"/>
      <c r="J12" s="30"/>
      <c r="K12" s="30"/>
      <c r="L12" s="29"/>
      <c r="M12" s="30"/>
      <c r="N12" s="30"/>
      <c r="O12" s="30"/>
      <c r="P12" s="30"/>
      <c r="Q12" s="30"/>
      <c r="R12" s="29"/>
      <c r="S12" s="31"/>
    </row>
    <row r="13" spans="1:20" x14ac:dyDescent="0.25">
      <c r="A13" s="37" t="s">
        <v>72</v>
      </c>
      <c r="B13" s="25"/>
      <c r="C13" s="25"/>
      <c r="D13" s="27"/>
      <c r="E13" s="27"/>
      <c r="F13" s="28"/>
      <c r="G13" s="29"/>
      <c r="H13" s="29"/>
      <c r="I13" s="30"/>
      <c r="J13" s="30"/>
      <c r="K13" s="30"/>
      <c r="L13" s="29"/>
      <c r="M13" s="30"/>
      <c r="N13" s="30"/>
      <c r="O13" s="30"/>
      <c r="P13" s="30"/>
      <c r="Q13" s="30"/>
      <c r="R13" s="29"/>
      <c r="S13" s="31"/>
    </row>
    <row r="14" spans="1:20" ht="15" customHeight="1" x14ac:dyDescent="0.25">
      <c r="A14" s="38">
        <v>1</v>
      </c>
      <c r="B14" s="80" t="s">
        <v>82</v>
      </c>
      <c r="C14" s="81" t="s">
        <v>103</v>
      </c>
      <c r="D14" s="90">
        <v>1957</v>
      </c>
      <c r="E14" s="90">
        <v>2009</v>
      </c>
      <c r="F14" s="80" t="s">
        <v>104</v>
      </c>
      <c r="G14" s="82">
        <v>3</v>
      </c>
      <c r="H14" s="82">
        <v>1</v>
      </c>
      <c r="I14" s="83">
        <v>652.1</v>
      </c>
      <c r="J14" s="83">
        <v>471.8</v>
      </c>
      <c r="K14" s="83">
        <v>471.8</v>
      </c>
      <c r="L14" s="84">
        <v>29</v>
      </c>
      <c r="M14" s="83">
        <v>1152967.01</v>
      </c>
      <c r="N14" s="83">
        <v>0</v>
      </c>
      <c r="O14" s="83">
        <v>0</v>
      </c>
      <c r="P14" s="83">
        <v>0</v>
      </c>
      <c r="Q14" s="83">
        <v>1152967.01</v>
      </c>
      <c r="R14" s="85">
        <v>2443.7622085629505</v>
      </c>
      <c r="S14" s="86">
        <v>42369</v>
      </c>
    </row>
    <row r="15" spans="1:20" ht="15" customHeight="1" x14ac:dyDescent="0.25">
      <c r="A15" s="38">
        <v>2</v>
      </c>
      <c r="B15" s="80" t="s">
        <v>83</v>
      </c>
      <c r="C15" s="81" t="s">
        <v>103</v>
      </c>
      <c r="D15" s="90">
        <v>1939</v>
      </c>
      <c r="E15" s="90" t="s">
        <v>107</v>
      </c>
      <c r="F15" s="80" t="s">
        <v>104</v>
      </c>
      <c r="G15" s="82">
        <v>2</v>
      </c>
      <c r="H15" s="82">
        <v>2</v>
      </c>
      <c r="I15" s="83">
        <v>538.70000000000005</v>
      </c>
      <c r="J15" s="83">
        <v>478.3</v>
      </c>
      <c r="K15" s="83">
        <v>478.3</v>
      </c>
      <c r="L15" s="84">
        <v>22</v>
      </c>
      <c r="M15" s="83">
        <v>2866467.17</v>
      </c>
      <c r="N15" s="83">
        <v>0</v>
      </c>
      <c r="O15" s="83">
        <v>0</v>
      </c>
      <c r="P15" s="83">
        <v>0</v>
      </c>
      <c r="Q15" s="83">
        <v>2866467.17</v>
      </c>
      <c r="R15" s="85">
        <v>6084.228914906962</v>
      </c>
      <c r="S15" s="86">
        <v>42369</v>
      </c>
    </row>
    <row r="16" spans="1:20" ht="15" customHeight="1" x14ac:dyDescent="0.25">
      <c r="A16" s="38">
        <v>3</v>
      </c>
      <c r="B16" s="80" t="s">
        <v>84</v>
      </c>
      <c r="C16" s="81" t="s">
        <v>103</v>
      </c>
      <c r="D16" s="90">
        <v>1955</v>
      </c>
      <c r="E16" s="90" t="s">
        <v>107</v>
      </c>
      <c r="F16" s="80" t="s">
        <v>104</v>
      </c>
      <c r="G16" s="82">
        <v>3</v>
      </c>
      <c r="H16" s="82">
        <v>2</v>
      </c>
      <c r="I16" s="83">
        <v>1124.4000000000001</v>
      </c>
      <c r="J16" s="83">
        <v>1020.4</v>
      </c>
      <c r="K16" s="83">
        <v>677.6</v>
      </c>
      <c r="L16" s="84">
        <v>20</v>
      </c>
      <c r="M16" s="83">
        <v>3988375.52</v>
      </c>
      <c r="N16" s="83">
        <v>0</v>
      </c>
      <c r="O16" s="83">
        <v>0</v>
      </c>
      <c r="P16" s="83">
        <v>0</v>
      </c>
      <c r="Q16" s="83">
        <v>3988375.52</v>
      </c>
      <c r="R16" s="85">
        <v>3908.6392787142299</v>
      </c>
      <c r="S16" s="86">
        <v>42369</v>
      </c>
    </row>
    <row r="17" spans="1:19" ht="15" customHeight="1" x14ac:dyDescent="0.25">
      <c r="A17" s="38">
        <v>4</v>
      </c>
      <c r="B17" s="80" t="s">
        <v>85</v>
      </c>
      <c r="C17" s="81" t="s">
        <v>103</v>
      </c>
      <c r="D17" s="90">
        <v>1957</v>
      </c>
      <c r="E17" s="90">
        <v>2010</v>
      </c>
      <c r="F17" s="80" t="s">
        <v>104</v>
      </c>
      <c r="G17" s="82">
        <v>3</v>
      </c>
      <c r="H17" s="82">
        <v>1</v>
      </c>
      <c r="I17" s="83">
        <v>531.1</v>
      </c>
      <c r="J17" s="83">
        <v>472.3</v>
      </c>
      <c r="K17" s="83">
        <v>472.3</v>
      </c>
      <c r="L17" s="84">
        <v>18</v>
      </c>
      <c r="M17" s="83">
        <v>1836011.14</v>
      </c>
      <c r="N17" s="83">
        <v>0</v>
      </c>
      <c r="O17" s="83">
        <v>0</v>
      </c>
      <c r="P17" s="83">
        <v>0</v>
      </c>
      <c r="Q17" s="83">
        <v>1836011.14</v>
      </c>
      <c r="R17" s="85">
        <v>3887.3833156891801</v>
      </c>
      <c r="S17" s="86">
        <v>42369</v>
      </c>
    </row>
    <row r="18" spans="1:19" ht="15" customHeight="1" x14ac:dyDescent="0.25">
      <c r="A18" s="38">
        <v>5</v>
      </c>
      <c r="B18" s="80" t="s">
        <v>86</v>
      </c>
      <c r="C18" s="81" t="s">
        <v>103</v>
      </c>
      <c r="D18" s="90">
        <v>1958</v>
      </c>
      <c r="E18" s="90" t="s">
        <v>107</v>
      </c>
      <c r="F18" s="80" t="s">
        <v>104</v>
      </c>
      <c r="G18" s="82">
        <v>3</v>
      </c>
      <c r="H18" s="82">
        <v>1</v>
      </c>
      <c r="I18" s="83">
        <v>642.9</v>
      </c>
      <c r="J18" s="83">
        <v>464.9</v>
      </c>
      <c r="K18" s="83">
        <v>464.9</v>
      </c>
      <c r="L18" s="84">
        <v>15</v>
      </c>
      <c r="M18" s="83">
        <v>1514437.21</v>
      </c>
      <c r="N18" s="83">
        <v>0</v>
      </c>
      <c r="O18" s="83">
        <v>0</v>
      </c>
      <c r="P18" s="83">
        <v>0</v>
      </c>
      <c r="Q18" s="83">
        <v>1514437.21</v>
      </c>
      <c r="R18" s="85">
        <v>3347.4709614970961</v>
      </c>
      <c r="S18" s="86">
        <v>42369</v>
      </c>
    </row>
    <row r="19" spans="1:19" ht="15" customHeight="1" x14ac:dyDescent="0.25">
      <c r="A19" s="38">
        <v>6</v>
      </c>
      <c r="B19" s="80" t="s">
        <v>87</v>
      </c>
      <c r="C19" s="81" t="s">
        <v>103</v>
      </c>
      <c r="D19" s="90">
        <v>1934</v>
      </c>
      <c r="E19" s="90">
        <v>2005</v>
      </c>
      <c r="F19" s="80" t="s">
        <v>104</v>
      </c>
      <c r="G19" s="82">
        <v>3</v>
      </c>
      <c r="H19" s="82">
        <v>3</v>
      </c>
      <c r="I19" s="83">
        <v>1824.2</v>
      </c>
      <c r="J19" s="83">
        <v>1316.4</v>
      </c>
      <c r="K19" s="83">
        <v>1316.4</v>
      </c>
      <c r="L19" s="84">
        <v>81</v>
      </c>
      <c r="M19" s="83">
        <v>4408550.01</v>
      </c>
      <c r="N19" s="83">
        <v>0</v>
      </c>
      <c r="O19" s="83">
        <v>0</v>
      </c>
      <c r="P19" s="83">
        <v>0</v>
      </c>
      <c r="Q19" s="83">
        <v>4408550.01</v>
      </c>
      <c r="R19" s="85">
        <v>3348.9440975387415</v>
      </c>
      <c r="S19" s="86">
        <v>42369</v>
      </c>
    </row>
    <row r="20" spans="1:19" ht="15" customHeight="1" x14ac:dyDescent="0.25">
      <c r="A20" s="38">
        <v>7</v>
      </c>
      <c r="B20" s="80" t="s">
        <v>88</v>
      </c>
      <c r="C20" s="81" t="s">
        <v>103</v>
      </c>
      <c r="D20" s="90">
        <v>1912</v>
      </c>
      <c r="E20" s="90" t="s">
        <v>107</v>
      </c>
      <c r="F20" s="80" t="s">
        <v>105</v>
      </c>
      <c r="G20" s="82">
        <v>1</v>
      </c>
      <c r="H20" s="82">
        <v>0</v>
      </c>
      <c r="I20" s="83">
        <v>239.7</v>
      </c>
      <c r="J20" s="83">
        <v>239.7</v>
      </c>
      <c r="K20" s="83">
        <v>239.7</v>
      </c>
      <c r="L20" s="84">
        <v>9</v>
      </c>
      <c r="M20" s="83">
        <v>282520.42</v>
      </c>
      <c r="N20" s="83">
        <v>0</v>
      </c>
      <c r="O20" s="83">
        <v>0</v>
      </c>
      <c r="P20" s="83">
        <v>0</v>
      </c>
      <c r="Q20" s="83">
        <v>282520.42</v>
      </c>
      <c r="R20" s="85">
        <v>1178.6417188151856</v>
      </c>
      <c r="S20" s="86">
        <v>42369</v>
      </c>
    </row>
    <row r="21" spans="1:19" ht="15" customHeight="1" x14ac:dyDescent="0.25">
      <c r="A21" s="37" t="s">
        <v>79</v>
      </c>
      <c r="B21" s="25"/>
      <c r="C21" s="25"/>
      <c r="D21" s="27"/>
      <c r="E21" s="27"/>
      <c r="F21" s="28"/>
      <c r="G21" s="29"/>
      <c r="H21" s="29"/>
      <c r="I21" s="30">
        <f t="shared" ref="I21:Q21" si="0">SUM(I14:I20)</f>
        <v>5553.1</v>
      </c>
      <c r="J21" s="30">
        <f t="shared" si="0"/>
        <v>4463.8</v>
      </c>
      <c r="K21" s="30">
        <f t="shared" si="0"/>
        <v>4121</v>
      </c>
      <c r="L21" s="29">
        <f t="shared" si="0"/>
        <v>194</v>
      </c>
      <c r="M21" s="30">
        <f t="shared" si="0"/>
        <v>16049328.48</v>
      </c>
      <c r="N21" s="30">
        <f t="shared" si="0"/>
        <v>0</v>
      </c>
      <c r="O21" s="30">
        <f t="shared" si="0"/>
        <v>0</v>
      </c>
      <c r="P21" s="30">
        <f t="shared" si="0"/>
        <v>0</v>
      </c>
      <c r="Q21" s="30">
        <f t="shared" si="0"/>
        <v>16049328.48</v>
      </c>
      <c r="R21" s="29"/>
      <c r="S21" s="41"/>
    </row>
    <row r="22" spans="1:19" ht="15" customHeight="1" x14ac:dyDescent="0.25">
      <c r="A22" s="26" t="s">
        <v>80</v>
      </c>
      <c r="B22" s="25"/>
      <c r="C22" s="25"/>
      <c r="D22" s="27"/>
      <c r="E22" s="27"/>
      <c r="F22" s="28"/>
      <c r="G22" s="29"/>
      <c r="H22" s="29"/>
      <c r="I22" s="30"/>
      <c r="J22" s="30"/>
      <c r="K22" s="30"/>
      <c r="L22" s="29"/>
      <c r="M22" s="30"/>
      <c r="N22" s="30"/>
      <c r="O22" s="30"/>
      <c r="P22" s="30"/>
      <c r="Q22" s="30"/>
      <c r="R22" s="29"/>
      <c r="S22" s="31"/>
    </row>
    <row r="23" spans="1:19" ht="15" customHeight="1" x14ac:dyDescent="0.25">
      <c r="A23" s="37" t="s">
        <v>72</v>
      </c>
      <c r="B23" s="25"/>
      <c r="C23" s="25"/>
      <c r="D23" s="27"/>
      <c r="E23" s="27"/>
      <c r="F23" s="28"/>
      <c r="G23" s="29"/>
      <c r="H23" s="29"/>
      <c r="I23" s="30"/>
      <c r="J23" s="30"/>
      <c r="K23" s="30"/>
      <c r="L23" s="29"/>
      <c r="M23" s="30"/>
      <c r="N23" s="30"/>
      <c r="O23" s="30"/>
      <c r="P23" s="30"/>
      <c r="Q23" s="30"/>
      <c r="R23" s="29"/>
      <c r="S23" s="31"/>
    </row>
    <row r="24" spans="1:19" ht="15" customHeight="1" x14ac:dyDescent="0.25">
      <c r="A24" s="38">
        <v>8</v>
      </c>
      <c r="B24" s="80" t="s">
        <v>89</v>
      </c>
      <c r="C24" s="81" t="s">
        <v>103</v>
      </c>
      <c r="D24" s="90">
        <v>1960</v>
      </c>
      <c r="E24" s="90" t="s">
        <v>107</v>
      </c>
      <c r="F24" s="80" t="s">
        <v>104</v>
      </c>
      <c r="G24" s="82">
        <v>3</v>
      </c>
      <c r="H24" s="82">
        <v>3</v>
      </c>
      <c r="I24" s="83">
        <v>1532.1</v>
      </c>
      <c r="J24" s="83">
        <v>1424.1</v>
      </c>
      <c r="K24" s="83">
        <v>1260.8</v>
      </c>
      <c r="L24" s="84">
        <v>58</v>
      </c>
      <c r="M24" s="83">
        <v>3492083.8200000003</v>
      </c>
      <c r="N24" s="83">
        <v>0</v>
      </c>
      <c r="O24" s="83">
        <v>0</v>
      </c>
      <c r="P24" s="83">
        <v>0</v>
      </c>
      <c r="Q24" s="83">
        <v>3492083.8200000003</v>
      </c>
      <c r="R24" s="85">
        <v>2452.1338529597642</v>
      </c>
      <c r="S24" s="86">
        <v>42735</v>
      </c>
    </row>
    <row r="25" spans="1:19" ht="15" customHeight="1" x14ac:dyDescent="0.25">
      <c r="A25" s="38">
        <v>9</v>
      </c>
      <c r="B25" s="80" t="s">
        <v>90</v>
      </c>
      <c r="C25" s="81" t="s">
        <v>103</v>
      </c>
      <c r="D25" s="90">
        <v>1959</v>
      </c>
      <c r="E25" s="90" t="s">
        <v>107</v>
      </c>
      <c r="F25" s="80" t="s">
        <v>104</v>
      </c>
      <c r="G25" s="82">
        <v>3</v>
      </c>
      <c r="H25" s="82">
        <v>2</v>
      </c>
      <c r="I25" s="83">
        <v>1076.8</v>
      </c>
      <c r="J25" s="83">
        <v>773.1</v>
      </c>
      <c r="K25" s="83">
        <v>773.1</v>
      </c>
      <c r="L25" s="84">
        <v>72</v>
      </c>
      <c r="M25" s="83">
        <v>3227127.5500000003</v>
      </c>
      <c r="N25" s="83">
        <v>0</v>
      </c>
      <c r="O25" s="83">
        <v>0</v>
      </c>
      <c r="P25" s="83">
        <v>0</v>
      </c>
      <c r="Q25" s="83">
        <v>3227127.5500000003</v>
      </c>
      <c r="R25" s="85">
        <v>4174.2692407191826</v>
      </c>
      <c r="S25" s="86">
        <v>42735</v>
      </c>
    </row>
    <row r="26" spans="1:19" ht="15" customHeight="1" x14ac:dyDescent="0.25">
      <c r="A26" s="38">
        <v>10</v>
      </c>
      <c r="B26" s="80" t="s">
        <v>91</v>
      </c>
      <c r="C26" s="81" t="s">
        <v>103</v>
      </c>
      <c r="D26" s="90">
        <v>1962</v>
      </c>
      <c r="E26" s="90">
        <v>2009</v>
      </c>
      <c r="F26" s="80" t="s">
        <v>104</v>
      </c>
      <c r="G26" s="82">
        <v>3</v>
      </c>
      <c r="H26" s="82">
        <v>3</v>
      </c>
      <c r="I26" s="83">
        <v>1550.8</v>
      </c>
      <c r="J26" s="83">
        <v>1439.9</v>
      </c>
      <c r="K26" s="83">
        <v>1212</v>
      </c>
      <c r="L26" s="84">
        <v>50</v>
      </c>
      <c r="M26" s="83">
        <v>165594.51</v>
      </c>
      <c r="N26" s="83">
        <v>0</v>
      </c>
      <c r="O26" s="83">
        <v>0</v>
      </c>
      <c r="P26" s="83">
        <v>0</v>
      </c>
      <c r="Q26" s="83">
        <v>165594.51</v>
      </c>
      <c r="R26" s="85">
        <v>115.00417390096534</v>
      </c>
      <c r="S26" s="86">
        <v>42735</v>
      </c>
    </row>
    <row r="27" spans="1:19" ht="15" customHeight="1" x14ac:dyDescent="0.25">
      <c r="A27" s="38">
        <v>11</v>
      </c>
      <c r="B27" s="80" t="s">
        <v>92</v>
      </c>
      <c r="C27" s="81" t="s">
        <v>103</v>
      </c>
      <c r="D27" s="90">
        <v>1955</v>
      </c>
      <c r="E27" s="90" t="s">
        <v>107</v>
      </c>
      <c r="F27" s="80" t="s">
        <v>104</v>
      </c>
      <c r="G27" s="82">
        <v>3</v>
      </c>
      <c r="H27" s="82">
        <v>2</v>
      </c>
      <c r="I27" s="83">
        <v>1213.3</v>
      </c>
      <c r="J27" s="83">
        <v>1105.7</v>
      </c>
      <c r="K27" s="83">
        <v>1019.4</v>
      </c>
      <c r="L27" s="84">
        <v>32</v>
      </c>
      <c r="M27" s="83">
        <v>4794209.1100000003</v>
      </c>
      <c r="N27" s="83">
        <v>0</v>
      </c>
      <c r="O27" s="83">
        <v>0</v>
      </c>
      <c r="P27" s="83">
        <v>0</v>
      </c>
      <c r="Q27" s="83">
        <v>4794209.1100000003</v>
      </c>
      <c r="R27" s="85">
        <v>4335.9040517319345</v>
      </c>
      <c r="S27" s="86">
        <v>42735</v>
      </c>
    </row>
    <row r="28" spans="1:19" ht="15" customHeight="1" x14ac:dyDescent="0.25">
      <c r="A28" s="38">
        <v>12</v>
      </c>
      <c r="B28" s="80" t="s">
        <v>93</v>
      </c>
      <c r="C28" s="81" t="s">
        <v>103</v>
      </c>
      <c r="D28" s="90">
        <v>1959</v>
      </c>
      <c r="E28" s="90" t="s">
        <v>107</v>
      </c>
      <c r="F28" s="80" t="s">
        <v>104</v>
      </c>
      <c r="G28" s="82">
        <v>3</v>
      </c>
      <c r="H28" s="82">
        <v>1</v>
      </c>
      <c r="I28" s="83">
        <v>494.7</v>
      </c>
      <c r="J28" s="83">
        <v>452.1</v>
      </c>
      <c r="K28" s="83">
        <v>452.1</v>
      </c>
      <c r="L28" s="84">
        <v>30</v>
      </c>
      <c r="M28" s="83">
        <v>2457031.8600000003</v>
      </c>
      <c r="N28" s="83">
        <v>0</v>
      </c>
      <c r="O28" s="83">
        <v>0</v>
      </c>
      <c r="P28" s="83">
        <v>0</v>
      </c>
      <c r="Q28" s="83">
        <v>2457031.8600000003</v>
      </c>
      <c r="R28" s="85">
        <v>5434.7088254810888</v>
      </c>
      <c r="S28" s="86">
        <v>42735</v>
      </c>
    </row>
    <row r="29" spans="1:19" ht="15" customHeight="1" x14ac:dyDescent="0.25">
      <c r="A29" s="38">
        <v>13</v>
      </c>
      <c r="B29" s="80" t="s">
        <v>94</v>
      </c>
      <c r="C29" s="81" t="s">
        <v>103</v>
      </c>
      <c r="D29" s="90">
        <v>1958</v>
      </c>
      <c r="E29" s="90" t="s">
        <v>107</v>
      </c>
      <c r="F29" s="80" t="s">
        <v>104</v>
      </c>
      <c r="G29" s="82">
        <v>3</v>
      </c>
      <c r="H29" s="82">
        <v>1</v>
      </c>
      <c r="I29" s="83">
        <v>524.29999999999995</v>
      </c>
      <c r="J29" s="83">
        <v>467.9</v>
      </c>
      <c r="K29" s="83">
        <v>467.9</v>
      </c>
      <c r="L29" s="84">
        <v>14</v>
      </c>
      <c r="M29" s="83">
        <v>2077796.87</v>
      </c>
      <c r="N29" s="83">
        <v>0</v>
      </c>
      <c r="O29" s="83">
        <v>0</v>
      </c>
      <c r="P29" s="83">
        <v>0</v>
      </c>
      <c r="Q29" s="83">
        <v>2077796.87</v>
      </c>
      <c r="R29" s="85">
        <v>4440.6857661893573</v>
      </c>
      <c r="S29" s="86">
        <v>42735</v>
      </c>
    </row>
    <row r="30" spans="1:19" ht="15" customHeight="1" x14ac:dyDescent="0.25">
      <c r="A30" s="38">
        <v>14</v>
      </c>
      <c r="B30" s="80" t="s">
        <v>95</v>
      </c>
      <c r="C30" s="81" t="s">
        <v>103</v>
      </c>
      <c r="D30" s="90">
        <v>1985</v>
      </c>
      <c r="E30" s="90" t="s">
        <v>107</v>
      </c>
      <c r="F30" s="80" t="s">
        <v>106</v>
      </c>
      <c r="G30" s="82">
        <v>5</v>
      </c>
      <c r="H30" s="82">
        <v>8</v>
      </c>
      <c r="I30" s="83">
        <v>6813.2</v>
      </c>
      <c r="J30" s="83">
        <v>5486.7</v>
      </c>
      <c r="K30" s="83">
        <v>5486.7</v>
      </c>
      <c r="L30" s="84">
        <v>232</v>
      </c>
      <c r="M30" s="83">
        <v>2208425.34</v>
      </c>
      <c r="N30" s="83">
        <v>0</v>
      </c>
      <c r="O30" s="83">
        <v>0</v>
      </c>
      <c r="P30" s="83">
        <v>0</v>
      </c>
      <c r="Q30" s="83">
        <v>2208425.34</v>
      </c>
      <c r="R30" s="85">
        <v>402.50521078243753</v>
      </c>
      <c r="S30" s="86">
        <v>42735</v>
      </c>
    </row>
    <row r="31" spans="1:19" ht="15" customHeight="1" x14ac:dyDescent="0.25">
      <c r="A31" s="38">
        <v>15</v>
      </c>
      <c r="B31" s="80" t="s">
        <v>96</v>
      </c>
      <c r="C31" s="81" t="s">
        <v>103</v>
      </c>
      <c r="D31" s="90">
        <v>1908</v>
      </c>
      <c r="E31" s="90" t="s">
        <v>107</v>
      </c>
      <c r="F31" s="80" t="s">
        <v>104</v>
      </c>
      <c r="G31" s="82">
        <v>1</v>
      </c>
      <c r="H31" s="82">
        <v>0</v>
      </c>
      <c r="I31" s="83">
        <v>285.2</v>
      </c>
      <c r="J31" s="83">
        <v>285.2</v>
      </c>
      <c r="K31" s="83">
        <v>285.2</v>
      </c>
      <c r="L31" s="84">
        <v>16</v>
      </c>
      <c r="M31" s="83">
        <v>1117525.08</v>
      </c>
      <c r="N31" s="83">
        <v>0</v>
      </c>
      <c r="O31" s="83">
        <v>0</v>
      </c>
      <c r="P31" s="83">
        <v>0</v>
      </c>
      <c r="Q31" s="83">
        <v>1117525.08</v>
      </c>
      <c r="R31" s="85">
        <v>3918.3908835904631</v>
      </c>
      <c r="S31" s="86">
        <v>42735</v>
      </c>
    </row>
    <row r="32" spans="1:19" ht="15" customHeight="1" x14ac:dyDescent="0.25">
      <c r="A32" s="38">
        <v>16</v>
      </c>
      <c r="B32" s="80" t="s">
        <v>97</v>
      </c>
      <c r="C32" s="81" t="s">
        <v>103</v>
      </c>
      <c r="D32" s="90">
        <v>1915</v>
      </c>
      <c r="E32" s="90" t="s">
        <v>107</v>
      </c>
      <c r="F32" s="80" t="s">
        <v>104</v>
      </c>
      <c r="G32" s="82">
        <v>1</v>
      </c>
      <c r="H32" s="82">
        <v>0</v>
      </c>
      <c r="I32" s="83">
        <v>201</v>
      </c>
      <c r="J32" s="83">
        <v>201</v>
      </c>
      <c r="K32" s="83">
        <v>201</v>
      </c>
      <c r="L32" s="84">
        <v>5</v>
      </c>
      <c r="M32" s="83">
        <v>832147.68</v>
      </c>
      <c r="N32" s="83">
        <v>0</v>
      </c>
      <c r="O32" s="83">
        <v>0</v>
      </c>
      <c r="P32" s="83">
        <v>0</v>
      </c>
      <c r="Q32" s="83">
        <v>832147.68</v>
      </c>
      <c r="R32" s="85">
        <v>4140.038208955224</v>
      </c>
      <c r="S32" s="86">
        <v>42735</v>
      </c>
    </row>
    <row r="33" spans="1:19" ht="15" customHeight="1" x14ac:dyDescent="0.25">
      <c r="A33" s="38">
        <v>17</v>
      </c>
      <c r="B33" s="80" t="s">
        <v>98</v>
      </c>
      <c r="C33" s="81" t="s">
        <v>103</v>
      </c>
      <c r="D33" s="90">
        <v>1954</v>
      </c>
      <c r="E33" s="90" t="s">
        <v>107</v>
      </c>
      <c r="F33" s="80" t="s">
        <v>105</v>
      </c>
      <c r="G33" s="82">
        <v>1</v>
      </c>
      <c r="H33" s="82">
        <v>0</v>
      </c>
      <c r="I33" s="83">
        <v>119.8</v>
      </c>
      <c r="J33" s="83">
        <v>119.8</v>
      </c>
      <c r="K33" s="83">
        <v>90.9</v>
      </c>
      <c r="L33" s="84">
        <v>4</v>
      </c>
      <c r="M33" s="83">
        <v>520580.23</v>
      </c>
      <c r="N33" s="83">
        <v>0</v>
      </c>
      <c r="O33" s="83">
        <v>0</v>
      </c>
      <c r="P33" s="83">
        <v>0</v>
      </c>
      <c r="Q33" s="83">
        <v>520580.23</v>
      </c>
      <c r="R33" s="85">
        <v>4345.4109348914853</v>
      </c>
      <c r="S33" s="86">
        <v>42735</v>
      </c>
    </row>
    <row r="34" spans="1:19" ht="15" customHeight="1" x14ac:dyDescent="0.25">
      <c r="A34" s="38">
        <v>18</v>
      </c>
      <c r="B34" s="80" t="s">
        <v>99</v>
      </c>
      <c r="C34" s="81" t="s">
        <v>103</v>
      </c>
      <c r="D34" s="90">
        <v>1964</v>
      </c>
      <c r="E34" s="90" t="s">
        <v>107</v>
      </c>
      <c r="F34" s="80" t="s">
        <v>105</v>
      </c>
      <c r="G34" s="82">
        <v>2</v>
      </c>
      <c r="H34" s="82">
        <v>2</v>
      </c>
      <c r="I34" s="83">
        <v>398.2</v>
      </c>
      <c r="J34" s="83">
        <v>374.2</v>
      </c>
      <c r="K34" s="83">
        <v>374.2</v>
      </c>
      <c r="L34" s="84">
        <v>21</v>
      </c>
      <c r="M34" s="83">
        <v>611279.44000000006</v>
      </c>
      <c r="N34" s="83">
        <v>0</v>
      </c>
      <c r="O34" s="83">
        <v>0</v>
      </c>
      <c r="P34" s="83">
        <v>0</v>
      </c>
      <c r="Q34" s="83">
        <v>611279.44000000006</v>
      </c>
      <c r="R34" s="85">
        <v>1633.5634420096208</v>
      </c>
      <c r="S34" s="86">
        <v>42735</v>
      </c>
    </row>
    <row r="35" spans="1:19" ht="15" customHeight="1" x14ac:dyDescent="0.25">
      <c r="A35" s="38">
        <v>19</v>
      </c>
      <c r="B35" s="80" t="s">
        <v>100</v>
      </c>
      <c r="C35" s="81" t="s">
        <v>103</v>
      </c>
      <c r="D35" s="90">
        <v>1957</v>
      </c>
      <c r="E35" s="90">
        <v>2013</v>
      </c>
      <c r="F35" s="80" t="s">
        <v>104</v>
      </c>
      <c r="G35" s="82">
        <v>2</v>
      </c>
      <c r="H35" s="82">
        <v>1</v>
      </c>
      <c r="I35" s="83">
        <v>593.70000000000005</v>
      </c>
      <c r="J35" s="83">
        <v>407.7</v>
      </c>
      <c r="K35" s="83">
        <v>407.7</v>
      </c>
      <c r="L35" s="84">
        <v>21</v>
      </c>
      <c r="M35" s="83">
        <v>783811.34</v>
      </c>
      <c r="N35" s="83">
        <v>0</v>
      </c>
      <c r="O35" s="83">
        <v>0</v>
      </c>
      <c r="P35" s="83">
        <v>0</v>
      </c>
      <c r="Q35" s="83">
        <v>783811.34</v>
      </c>
      <c r="R35" s="85">
        <v>1922.5198430218297</v>
      </c>
      <c r="S35" s="86">
        <v>42735</v>
      </c>
    </row>
    <row r="36" spans="1:19" ht="15" customHeight="1" x14ac:dyDescent="0.25">
      <c r="A36" s="38">
        <v>20</v>
      </c>
      <c r="B36" s="80" t="s">
        <v>101</v>
      </c>
      <c r="C36" s="81" t="s">
        <v>103</v>
      </c>
      <c r="D36" s="90">
        <v>1966</v>
      </c>
      <c r="E36" s="90" t="s">
        <v>107</v>
      </c>
      <c r="F36" s="80" t="s">
        <v>104</v>
      </c>
      <c r="G36" s="82">
        <v>2</v>
      </c>
      <c r="H36" s="82">
        <v>1</v>
      </c>
      <c r="I36" s="83">
        <v>620.29999999999995</v>
      </c>
      <c r="J36" s="83">
        <v>401.5</v>
      </c>
      <c r="K36" s="83">
        <v>401.5</v>
      </c>
      <c r="L36" s="84">
        <v>17</v>
      </c>
      <c r="M36" s="83">
        <v>1043186.3</v>
      </c>
      <c r="N36" s="83">
        <v>0</v>
      </c>
      <c r="O36" s="83">
        <v>0</v>
      </c>
      <c r="P36" s="83">
        <v>0</v>
      </c>
      <c r="Q36" s="83">
        <v>1043186.3</v>
      </c>
      <c r="R36" s="85">
        <v>2598.2224159402244</v>
      </c>
      <c r="S36" s="86">
        <v>42735</v>
      </c>
    </row>
    <row r="37" spans="1:19" ht="15" customHeight="1" x14ac:dyDescent="0.25">
      <c r="A37" s="38">
        <v>21</v>
      </c>
      <c r="B37" s="80" t="s">
        <v>102</v>
      </c>
      <c r="C37" s="81" t="s">
        <v>103</v>
      </c>
      <c r="D37" s="90">
        <v>1965</v>
      </c>
      <c r="E37" s="90" t="s">
        <v>107</v>
      </c>
      <c r="F37" s="80" t="s">
        <v>104</v>
      </c>
      <c r="G37" s="82">
        <v>2</v>
      </c>
      <c r="H37" s="82">
        <v>1</v>
      </c>
      <c r="I37" s="83">
        <v>674.9</v>
      </c>
      <c r="J37" s="83">
        <v>423.5</v>
      </c>
      <c r="K37" s="83">
        <v>423.5</v>
      </c>
      <c r="L37" s="84">
        <v>28</v>
      </c>
      <c r="M37" s="83">
        <v>960118.92</v>
      </c>
      <c r="N37" s="83">
        <v>0</v>
      </c>
      <c r="O37" s="83">
        <v>0</v>
      </c>
      <c r="P37" s="83">
        <v>0</v>
      </c>
      <c r="Q37" s="83">
        <v>960118.92</v>
      </c>
      <c r="R37" s="85">
        <v>2267.1048878394336</v>
      </c>
      <c r="S37" s="86">
        <v>42735</v>
      </c>
    </row>
    <row r="38" spans="1:19" ht="15" customHeight="1" x14ac:dyDescent="0.25">
      <c r="A38" s="37" t="s">
        <v>81</v>
      </c>
      <c r="B38" s="25"/>
      <c r="C38" s="25"/>
      <c r="D38" s="27"/>
      <c r="E38" s="27"/>
      <c r="F38" s="28"/>
      <c r="G38" s="29"/>
      <c r="H38" s="29"/>
      <c r="I38" s="30">
        <f t="shared" ref="I38:Q38" si="1">SUM(I24:I37)</f>
        <v>16098.300000000001</v>
      </c>
      <c r="J38" s="30">
        <f t="shared" si="1"/>
        <v>13362.400000000001</v>
      </c>
      <c r="K38" s="30">
        <f t="shared" si="1"/>
        <v>12856.000000000002</v>
      </c>
      <c r="L38" s="29">
        <f t="shared" si="1"/>
        <v>600</v>
      </c>
      <c r="M38" s="30">
        <f t="shared" si="1"/>
        <v>24290918.050000004</v>
      </c>
      <c r="N38" s="30">
        <f t="shared" si="1"/>
        <v>0</v>
      </c>
      <c r="O38" s="30">
        <f t="shared" si="1"/>
        <v>0</v>
      </c>
      <c r="P38" s="30">
        <f t="shared" si="1"/>
        <v>0</v>
      </c>
      <c r="Q38" s="30">
        <f t="shared" si="1"/>
        <v>24290918.050000004</v>
      </c>
      <c r="R38" s="29"/>
      <c r="S38" s="41"/>
    </row>
    <row r="39" spans="1:19" ht="15" customHeight="1" x14ac:dyDescent="0.25">
      <c r="A39" s="49" t="s">
        <v>73</v>
      </c>
      <c r="B39" s="25"/>
      <c r="C39" s="25"/>
      <c r="D39" s="25"/>
      <c r="E39" s="25"/>
      <c r="F39" s="50"/>
      <c r="G39" s="36"/>
      <c r="H39" s="36"/>
      <c r="I39" s="33">
        <f t="shared" ref="I39:Q39" si="2">I21+I38</f>
        <v>21651.4</v>
      </c>
      <c r="J39" s="33">
        <f t="shared" si="2"/>
        <v>17826.2</v>
      </c>
      <c r="K39" s="33">
        <f t="shared" si="2"/>
        <v>16977</v>
      </c>
      <c r="L39" s="36">
        <f t="shared" si="2"/>
        <v>794</v>
      </c>
      <c r="M39" s="33">
        <f t="shared" si="2"/>
        <v>40340246.530000001</v>
      </c>
      <c r="N39" s="33">
        <f t="shared" si="2"/>
        <v>0</v>
      </c>
      <c r="O39" s="33">
        <f t="shared" si="2"/>
        <v>0</v>
      </c>
      <c r="P39" s="33">
        <f t="shared" si="2"/>
        <v>0</v>
      </c>
      <c r="Q39" s="33">
        <f t="shared" si="2"/>
        <v>40340246.530000001</v>
      </c>
      <c r="R39" s="36"/>
      <c r="S39" s="32"/>
    </row>
    <row r="40" spans="1:19" ht="32.25" customHeight="1" x14ac:dyDescent="0.25"/>
    <row r="41" spans="1:19" ht="17.25" customHeight="1" x14ac:dyDescent="0.25">
      <c r="A41" s="94" t="s">
        <v>74</v>
      </c>
      <c r="B41" s="94"/>
      <c r="C41" s="94"/>
      <c r="D41" s="94"/>
      <c r="E41" s="94"/>
      <c r="F41" s="94"/>
      <c r="G41" s="94"/>
      <c r="H41" s="94"/>
      <c r="I41" s="94"/>
      <c r="O41" s="95" t="s">
        <v>75</v>
      </c>
      <c r="P41" s="96"/>
      <c r="Q41" s="96"/>
      <c r="R41" s="96"/>
      <c r="S41" s="96"/>
    </row>
    <row r="42" spans="1:19" ht="17.25" customHeight="1" x14ac:dyDescent="0.25">
      <c r="A42" s="94"/>
      <c r="B42" s="94"/>
      <c r="C42" s="94"/>
      <c r="D42" s="94"/>
      <c r="E42" s="94"/>
      <c r="F42" s="94"/>
      <c r="G42" s="94"/>
      <c r="H42" s="94"/>
      <c r="I42" s="94"/>
      <c r="O42" s="96"/>
      <c r="P42" s="96"/>
      <c r="Q42" s="96"/>
      <c r="R42" s="96"/>
      <c r="S42" s="96"/>
    </row>
  </sheetData>
  <mergeCells count="27">
    <mergeCell ref="R7:R9"/>
    <mergeCell ref="A3:S3"/>
    <mergeCell ref="A4:S4"/>
    <mergeCell ref="A5:S5"/>
    <mergeCell ref="A6:S6"/>
    <mergeCell ref="A7:A10"/>
    <mergeCell ref="B7:B10"/>
    <mergeCell ref="D7:E7"/>
    <mergeCell ref="F7:F10"/>
    <mergeCell ref="G7:G10"/>
    <mergeCell ref="C7:C10"/>
    <mergeCell ref="B1:K1"/>
    <mergeCell ref="A41:I42"/>
    <mergeCell ref="O41:S42"/>
    <mergeCell ref="N1:S1"/>
    <mergeCell ref="S7:S10"/>
    <mergeCell ref="D8:D10"/>
    <mergeCell ref="E8:E10"/>
    <mergeCell ref="J8:J9"/>
    <mergeCell ref="K8:K9"/>
    <mergeCell ref="M8:M9"/>
    <mergeCell ref="N8:Q8"/>
    <mergeCell ref="H7:H10"/>
    <mergeCell ref="I7:I9"/>
    <mergeCell ref="J7:K7"/>
    <mergeCell ref="L7:L9"/>
    <mergeCell ref="M7:Q7"/>
  </mergeCells>
  <pageMargins left="0.7" right="0.7" top="0.75" bottom="0.75" header="0.3" footer="0.3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64" zoomScaleNormal="64" workbookViewId="0">
      <selection activeCell="N42" sqref="A1:T43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6.140625" customWidth="1"/>
    <col min="7" max="7" width="10.42578125" customWidth="1"/>
    <col min="8" max="8" width="16.42578125" customWidth="1"/>
    <col min="10" max="10" width="13.140625" customWidth="1"/>
    <col min="11" max="11" width="10.42578125" customWidth="1"/>
    <col min="12" max="12" width="14.42578125" customWidth="1"/>
    <col min="14" max="14" width="15.28515625" customWidth="1"/>
    <col min="19" max="19" width="16" customWidth="1"/>
    <col min="21" max="21" width="15.140625" customWidth="1"/>
  </cols>
  <sheetData>
    <row r="1" spans="1:20" ht="116.25" customHeight="1" x14ac:dyDescent="0.4">
      <c r="A1" s="1"/>
      <c r="B1" s="2"/>
      <c r="C1" s="3"/>
      <c r="D1" s="3"/>
      <c r="E1" s="4"/>
      <c r="F1" s="3"/>
      <c r="G1" s="5"/>
      <c r="H1" s="3"/>
      <c r="I1" s="5"/>
      <c r="J1" s="3"/>
      <c r="K1" s="5"/>
      <c r="L1" s="3"/>
      <c r="M1" s="124" t="s">
        <v>109</v>
      </c>
      <c r="N1" s="125"/>
      <c r="O1" s="125"/>
      <c r="P1" s="125"/>
      <c r="Q1" s="125"/>
      <c r="R1" s="125"/>
      <c r="S1" s="125"/>
      <c r="T1" s="125"/>
    </row>
    <row r="2" spans="1:20" ht="80.099999999999994" customHeight="1" x14ac:dyDescent="0.4">
      <c r="A2" s="1"/>
      <c r="B2" s="2"/>
      <c r="C2" s="3"/>
      <c r="D2" s="3"/>
      <c r="E2" s="4"/>
      <c r="F2" s="3"/>
      <c r="G2" s="5"/>
      <c r="H2" s="3"/>
      <c r="I2" s="5"/>
      <c r="J2" s="3"/>
      <c r="K2" s="5"/>
      <c r="L2" s="3"/>
      <c r="M2" s="58"/>
      <c r="N2" s="59"/>
      <c r="O2" s="59"/>
      <c r="P2" s="59"/>
      <c r="Q2" s="59"/>
      <c r="R2" s="59"/>
      <c r="S2" s="59"/>
      <c r="T2" s="59"/>
    </row>
    <row r="3" spans="1:20" ht="18.75" x14ac:dyDescent="0.3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1:20" ht="18.75" x14ac:dyDescent="0.25">
      <c r="A4" s="112" t="s">
        <v>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ht="33" customHeight="1" x14ac:dyDescent="0.25">
      <c r="A5" s="130" t="s">
        <v>9</v>
      </c>
      <c r="B5" s="132" t="s">
        <v>10</v>
      </c>
      <c r="C5" s="122" t="s">
        <v>21</v>
      </c>
      <c r="D5" s="122" t="s">
        <v>22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 t="s">
        <v>23</v>
      </c>
      <c r="P5" s="123"/>
      <c r="Q5" s="123"/>
      <c r="R5" s="123"/>
      <c r="S5" s="123"/>
      <c r="T5" s="123"/>
    </row>
    <row r="6" spans="1:20" x14ac:dyDescent="0.25">
      <c r="A6" s="130"/>
      <c r="B6" s="133"/>
      <c r="C6" s="123"/>
      <c r="D6" s="123" t="s">
        <v>24</v>
      </c>
      <c r="E6" s="123" t="s">
        <v>34</v>
      </c>
      <c r="F6" s="123"/>
      <c r="G6" s="123" t="s">
        <v>35</v>
      </c>
      <c r="H6" s="123"/>
      <c r="I6" s="123" t="s">
        <v>36</v>
      </c>
      <c r="J6" s="123"/>
      <c r="K6" s="123" t="s">
        <v>37</v>
      </c>
      <c r="L6" s="123"/>
      <c r="M6" s="123" t="s">
        <v>38</v>
      </c>
      <c r="N6" s="123"/>
      <c r="O6" s="126" t="s">
        <v>39</v>
      </c>
      <c r="P6" s="127"/>
      <c r="Q6" s="123" t="s">
        <v>40</v>
      </c>
      <c r="R6" s="123"/>
      <c r="S6" s="123" t="s">
        <v>26</v>
      </c>
      <c r="T6" s="123" t="s">
        <v>41</v>
      </c>
    </row>
    <row r="7" spans="1:20" ht="95.25" customHeight="1" x14ac:dyDescent="0.25">
      <c r="A7" s="130"/>
      <c r="B7" s="13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8"/>
      <c r="P7" s="129"/>
      <c r="Q7" s="123"/>
      <c r="R7" s="123"/>
      <c r="S7" s="123"/>
      <c r="T7" s="123"/>
    </row>
    <row r="8" spans="1:20" ht="19.5" customHeight="1" x14ac:dyDescent="0.25">
      <c r="A8" s="131"/>
      <c r="B8" s="133"/>
      <c r="C8" s="8" t="s">
        <v>66</v>
      </c>
      <c r="D8" s="8" t="s">
        <v>66</v>
      </c>
      <c r="E8" s="7" t="s">
        <v>68</v>
      </c>
      <c r="F8" s="8" t="s">
        <v>66</v>
      </c>
      <c r="G8" s="11" t="s">
        <v>69</v>
      </c>
      <c r="H8" s="8" t="s">
        <v>66</v>
      </c>
      <c r="I8" s="11" t="s">
        <v>69</v>
      </c>
      <c r="J8" s="8" t="s">
        <v>66</v>
      </c>
      <c r="K8" s="11" t="s">
        <v>69</v>
      </c>
      <c r="L8" s="8" t="s">
        <v>66</v>
      </c>
      <c r="M8" s="8" t="s">
        <v>70</v>
      </c>
      <c r="N8" s="8" t="s">
        <v>66</v>
      </c>
      <c r="O8" s="11" t="s">
        <v>69</v>
      </c>
      <c r="P8" s="8" t="s">
        <v>66</v>
      </c>
      <c r="Q8" s="11" t="s">
        <v>69</v>
      </c>
      <c r="R8" s="8" t="s">
        <v>66</v>
      </c>
      <c r="S8" s="8" t="s">
        <v>66</v>
      </c>
      <c r="T8" s="8" t="s">
        <v>66</v>
      </c>
    </row>
    <row r="9" spans="1:20" x14ac:dyDescent="0.25">
      <c r="A9" s="21">
        <v>1</v>
      </c>
      <c r="B9" s="21">
        <v>2</v>
      </c>
      <c r="C9" s="22">
        <v>3</v>
      </c>
      <c r="D9" s="22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2">
        <v>15</v>
      </c>
      <c r="P9" s="22">
        <v>16</v>
      </c>
      <c r="Q9" s="21">
        <v>17</v>
      </c>
      <c r="R9" s="21">
        <v>18</v>
      </c>
      <c r="S9" s="22">
        <v>19</v>
      </c>
      <c r="T9" s="22">
        <v>20</v>
      </c>
    </row>
    <row r="10" spans="1:20" x14ac:dyDescent="0.25">
      <c r="A10" s="56" t="s">
        <v>78</v>
      </c>
      <c r="B10" s="57"/>
      <c r="C10" s="30"/>
      <c r="D10" s="30"/>
      <c r="E10" s="32"/>
      <c r="F10" s="33"/>
      <c r="G10" s="34"/>
      <c r="H10" s="33"/>
      <c r="I10" s="34"/>
      <c r="J10" s="33"/>
      <c r="K10" s="34"/>
      <c r="L10" s="33"/>
      <c r="M10" s="32"/>
      <c r="N10" s="33"/>
      <c r="O10" s="35"/>
      <c r="P10" s="30"/>
      <c r="Q10" s="34"/>
      <c r="R10" s="33"/>
      <c r="S10" s="30"/>
      <c r="T10" s="30"/>
    </row>
    <row r="11" spans="1:20" x14ac:dyDescent="0.25">
      <c r="A11" s="37" t="s">
        <v>72</v>
      </c>
      <c r="B11" s="25"/>
      <c r="C11" s="30"/>
      <c r="D11" s="30"/>
      <c r="E11" s="32"/>
      <c r="F11" s="33"/>
      <c r="G11" s="34"/>
      <c r="H11" s="33"/>
      <c r="I11" s="34"/>
      <c r="J11" s="33"/>
      <c r="K11" s="34"/>
      <c r="L11" s="33"/>
      <c r="M11" s="32"/>
      <c r="N11" s="33"/>
      <c r="O11" s="35"/>
      <c r="P11" s="30"/>
      <c r="Q11" s="34"/>
      <c r="R11" s="33"/>
      <c r="S11" s="30"/>
      <c r="T11" s="30"/>
    </row>
    <row r="12" spans="1:20" ht="15.75" x14ac:dyDescent="0.25">
      <c r="A12" s="38">
        <v>1</v>
      </c>
      <c r="B12" s="80" t="s">
        <v>82</v>
      </c>
      <c r="C12" s="87">
        <f>D12+F12+H12+J12+L12+N12+P12+R12+S12+T12</f>
        <v>1249406.42</v>
      </c>
      <c r="D12" s="83">
        <f>Лист3!C12</f>
        <v>0</v>
      </c>
      <c r="E12" s="91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525</v>
      </c>
      <c r="L12" s="88">
        <v>1249406.42</v>
      </c>
      <c r="M12" s="88">
        <v>0</v>
      </c>
      <c r="N12" s="88">
        <v>0</v>
      </c>
      <c r="O12" s="72">
        <v>0</v>
      </c>
      <c r="P12" s="71">
        <v>0</v>
      </c>
      <c r="Q12" s="72">
        <v>0</v>
      </c>
      <c r="R12" s="71">
        <v>0</v>
      </c>
      <c r="S12" s="71">
        <f>Лист3!S12</f>
        <v>0</v>
      </c>
      <c r="T12" s="71">
        <v>0</v>
      </c>
    </row>
    <row r="13" spans="1:20" ht="15.75" x14ac:dyDescent="0.25">
      <c r="A13" s="38">
        <v>2</v>
      </c>
      <c r="B13" s="80" t="s">
        <v>83</v>
      </c>
      <c r="C13" s="87">
        <f t="shared" ref="C13:C18" si="0">D13+F13+H13+J13+L13+N13+P13+R13+S13+T13</f>
        <v>2000020.39</v>
      </c>
      <c r="D13" s="83">
        <f>Лист3!C13</f>
        <v>686492.94</v>
      </c>
      <c r="E13" s="91">
        <v>0</v>
      </c>
      <c r="F13" s="88">
        <v>0</v>
      </c>
      <c r="G13" s="88">
        <v>485</v>
      </c>
      <c r="H13" s="88">
        <v>1313527.45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72">
        <v>0</v>
      </c>
      <c r="P13" s="71">
        <v>0</v>
      </c>
      <c r="Q13" s="72">
        <v>0</v>
      </c>
      <c r="R13" s="71">
        <v>0</v>
      </c>
      <c r="S13" s="71">
        <f>Лист3!S13</f>
        <v>0</v>
      </c>
      <c r="T13" s="71">
        <v>0</v>
      </c>
    </row>
    <row r="14" spans="1:20" ht="15.75" x14ac:dyDescent="0.25">
      <c r="A14" s="38">
        <v>3</v>
      </c>
      <c r="B14" s="80" t="s">
        <v>84</v>
      </c>
      <c r="C14" s="87">
        <f t="shared" si="0"/>
        <v>5215176.66</v>
      </c>
      <c r="D14" s="83">
        <f>Лист3!C14</f>
        <v>1663677.46</v>
      </c>
      <c r="E14" s="91">
        <v>0</v>
      </c>
      <c r="F14" s="88">
        <v>0</v>
      </c>
      <c r="G14" s="88">
        <v>590</v>
      </c>
      <c r="H14" s="88">
        <v>1474080.88</v>
      </c>
      <c r="I14" s="88">
        <v>0</v>
      </c>
      <c r="J14" s="88">
        <v>0</v>
      </c>
      <c r="K14" s="88">
        <v>918</v>
      </c>
      <c r="L14" s="88">
        <v>2077418.32</v>
      </c>
      <c r="M14" s="88">
        <v>0</v>
      </c>
      <c r="N14" s="88">
        <v>0</v>
      </c>
      <c r="O14" s="72">
        <v>0</v>
      </c>
      <c r="P14" s="71">
        <v>0</v>
      </c>
      <c r="Q14" s="72">
        <v>0</v>
      </c>
      <c r="R14" s="71">
        <v>0</v>
      </c>
      <c r="S14" s="71">
        <f>Лист3!S14</f>
        <v>0</v>
      </c>
      <c r="T14" s="71">
        <v>0</v>
      </c>
    </row>
    <row r="15" spans="1:20" ht="15.75" x14ac:dyDescent="0.25">
      <c r="A15" s="38">
        <v>4</v>
      </c>
      <c r="B15" s="80" t="s">
        <v>85</v>
      </c>
      <c r="C15" s="87">
        <f t="shared" si="0"/>
        <v>2725528.2</v>
      </c>
      <c r="D15" s="83">
        <f>Лист3!C15</f>
        <v>637201.5</v>
      </c>
      <c r="E15" s="91">
        <v>0</v>
      </c>
      <c r="F15" s="88">
        <v>0</v>
      </c>
      <c r="G15" s="88">
        <v>310</v>
      </c>
      <c r="H15" s="88">
        <v>699937.52</v>
      </c>
      <c r="I15" s="88">
        <v>0</v>
      </c>
      <c r="J15" s="88">
        <v>0</v>
      </c>
      <c r="K15" s="88">
        <v>419</v>
      </c>
      <c r="L15" s="88">
        <v>1388389.18</v>
      </c>
      <c r="M15" s="88">
        <v>0</v>
      </c>
      <c r="N15" s="88">
        <v>0</v>
      </c>
      <c r="O15" s="72">
        <v>0</v>
      </c>
      <c r="P15" s="71">
        <v>0</v>
      </c>
      <c r="Q15" s="72">
        <v>0</v>
      </c>
      <c r="R15" s="71">
        <v>0</v>
      </c>
      <c r="S15" s="71">
        <f>Лист3!S15</f>
        <v>0</v>
      </c>
      <c r="T15" s="71">
        <v>0</v>
      </c>
    </row>
    <row r="16" spans="1:20" ht="15.75" x14ac:dyDescent="0.25">
      <c r="A16" s="38">
        <v>5</v>
      </c>
      <c r="B16" s="80" t="s">
        <v>86</v>
      </c>
      <c r="C16" s="87">
        <f t="shared" si="0"/>
        <v>1422191.03</v>
      </c>
      <c r="D16" s="83">
        <f>Лист3!C16</f>
        <v>829617.37</v>
      </c>
      <c r="E16" s="91">
        <v>0</v>
      </c>
      <c r="F16" s="88">
        <v>0</v>
      </c>
      <c r="G16" s="88">
        <v>265</v>
      </c>
      <c r="H16" s="88">
        <v>592573.66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72">
        <v>0</v>
      </c>
      <c r="P16" s="71">
        <v>0</v>
      </c>
      <c r="Q16" s="72">
        <v>0</v>
      </c>
      <c r="R16" s="71">
        <v>0</v>
      </c>
      <c r="S16" s="71">
        <f>Лист3!S16</f>
        <v>0</v>
      </c>
      <c r="T16" s="71">
        <v>0</v>
      </c>
    </row>
    <row r="17" spans="1:20" ht="15.75" x14ac:dyDescent="0.25">
      <c r="A17" s="38">
        <v>6</v>
      </c>
      <c r="B17" s="80" t="s">
        <v>87</v>
      </c>
      <c r="C17" s="87">
        <f t="shared" si="0"/>
        <v>4163083.66</v>
      </c>
      <c r="D17" s="83">
        <f>Лист3!C17</f>
        <v>404217.26</v>
      </c>
      <c r="E17" s="91">
        <v>0</v>
      </c>
      <c r="F17" s="88">
        <v>0</v>
      </c>
      <c r="G17" s="88">
        <v>753</v>
      </c>
      <c r="H17" s="88">
        <v>2289696.7799999998</v>
      </c>
      <c r="I17" s="88">
        <v>0</v>
      </c>
      <c r="J17" s="88">
        <v>0</v>
      </c>
      <c r="K17" s="88">
        <v>1100</v>
      </c>
      <c r="L17" s="88">
        <v>1459747.32</v>
      </c>
      <c r="M17" s="88">
        <v>53</v>
      </c>
      <c r="N17" s="88">
        <v>9422.2999999999993</v>
      </c>
      <c r="O17" s="72">
        <v>0</v>
      </c>
      <c r="P17" s="71">
        <v>0</v>
      </c>
      <c r="Q17" s="72">
        <v>0</v>
      </c>
      <c r="R17" s="71">
        <v>0</v>
      </c>
      <c r="S17" s="71">
        <f>Лист3!S17</f>
        <v>0</v>
      </c>
      <c r="T17" s="71">
        <v>0</v>
      </c>
    </row>
    <row r="18" spans="1:20" ht="15.75" x14ac:dyDescent="0.25">
      <c r="A18" s="38">
        <v>7</v>
      </c>
      <c r="B18" s="80" t="s">
        <v>88</v>
      </c>
      <c r="C18" s="87">
        <f t="shared" si="0"/>
        <v>1003614.5399999999</v>
      </c>
      <c r="D18" s="83">
        <f>Лист3!C18</f>
        <v>0</v>
      </c>
      <c r="E18" s="91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377</v>
      </c>
      <c r="L18" s="88">
        <v>759020.7</v>
      </c>
      <c r="M18" s="88">
        <v>158</v>
      </c>
      <c r="N18" s="88">
        <v>244593.84</v>
      </c>
      <c r="O18" s="72">
        <v>0</v>
      </c>
      <c r="P18" s="71">
        <v>0</v>
      </c>
      <c r="Q18" s="72">
        <v>0</v>
      </c>
      <c r="R18" s="71">
        <v>0</v>
      </c>
      <c r="S18" s="71">
        <f>Лист3!S18</f>
        <v>0</v>
      </c>
      <c r="T18" s="71">
        <v>0</v>
      </c>
    </row>
    <row r="19" spans="1:20" x14ac:dyDescent="0.25">
      <c r="A19" s="37" t="s">
        <v>79</v>
      </c>
      <c r="B19" s="25"/>
      <c r="C19" s="30">
        <f>SUM(C12:C18)</f>
        <v>17779020.899999999</v>
      </c>
      <c r="D19" s="30">
        <f>SUM(D12:D18)</f>
        <v>4221206.53</v>
      </c>
      <c r="E19" s="29">
        <v>0</v>
      </c>
      <c r="F19" s="30">
        <f t="shared" ref="F19:T19" si="1">SUM(F12:F18)</f>
        <v>0</v>
      </c>
      <c r="G19" s="30">
        <f t="shared" si="1"/>
        <v>2403</v>
      </c>
      <c r="H19" s="30">
        <f t="shared" si="1"/>
        <v>6369816.29</v>
      </c>
      <c r="I19" s="30">
        <f t="shared" si="1"/>
        <v>0</v>
      </c>
      <c r="J19" s="30">
        <f t="shared" si="1"/>
        <v>0</v>
      </c>
      <c r="K19" s="30">
        <f t="shared" si="1"/>
        <v>3339</v>
      </c>
      <c r="L19" s="30">
        <f t="shared" si="1"/>
        <v>6933981.9400000004</v>
      </c>
      <c r="M19" s="30">
        <f t="shared" si="1"/>
        <v>211</v>
      </c>
      <c r="N19" s="30">
        <f t="shared" si="1"/>
        <v>254016.13999999998</v>
      </c>
      <c r="O19" s="35">
        <f t="shared" si="1"/>
        <v>0</v>
      </c>
      <c r="P19" s="30">
        <f t="shared" si="1"/>
        <v>0</v>
      </c>
      <c r="Q19" s="35">
        <f t="shared" si="1"/>
        <v>0</v>
      </c>
      <c r="R19" s="30">
        <f t="shared" si="1"/>
        <v>0</v>
      </c>
      <c r="S19" s="30">
        <f t="shared" si="1"/>
        <v>0</v>
      </c>
      <c r="T19" s="30">
        <f t="shared" si="1"/>
        <v>0</v>
      </c>
    </row>
    <row r="20" spans="1:20" x14ac:dyDescent="0.25">
      <c r="A20" s="26" t="s">
        <v>80</v>
      </c>
      <c r="B20" s="25"/>
      <c r="C20" s="30"/>
      <c r="D20" s="30"/>
      <c r="E20" s="32"/>
      <c r="F20" s="33"/>
      <c r="G20" s="34"/>
      <c r="H20" s="33"/>
      <c r="I20" s="34"/>
      <c r="J20" s="33"/>
      <c r="K20" s="34"/>
      <c r="L20" s="33"/>
      <c r="M20" s="32"/>
      <c r="N20" s="33"/>
      <c r="O20" s="35"/>
      <c r="P20" s="30"/>
      <c r="Q20" s="34"/>
      <c r="R20" s="33"/>
      <c r="S20" s="30"/>
      <c r="T20" s="30"/>
    </row>
    <row r="21" spans="1:20" x14ac:dyDescent="0.25">
      <c r="A21" s="37" t="s">
        <v>72</v>
      </c>
      <c r="B21" s="25"/>
      <c r="C21" s="30"/>
      <c r="D21" s="30"/>
      <c r="E21" s="32"/>
      <c r="F21" s="33"/>
      <c r="G21" s="34"/>
      <c r="H21" s="33"/>
      <c r="I21" s="34"/>
      <c r="J21" s="33"/>
      <c r="K21" s="34"/>
      <c r="L21" s="33"/>
      <c r="M21" s="32"/>
      <c r="N21" s="33"/>
      <c r="O21" s="35"/>
      <c r="P21" s="30"/>
      <c r="Q21" s="34"/>
      <c r="R21" s="33"/>
      <c r="S21" s="30"/>
      <c r="T21" s="30"/>
    </row>
    <row r="22" spans="1:20" ht="15.75" x14ac:dyDescent="0.25">
      <c r="A22" s="38">
        <v>8</v>
      </c>
      <c r="B22" s="80" t="s">
        <v>89</v>
      </c>
      <c r="C22" s="87">
        <f>D22+F22+H22+J22+L22+N22+P22+R22+S22+T22</f>
        <v>7294269.0399999991</v>
      </c>
      <c r="D22" s="88">
        <f>Лист3!C22</f>
        <v>415581.84</v>
      </c>
      <c r="E22" s="91">
        <v>0</v>
      </c>
      <c r="F22" s="88">
        <v>0</v>
      </c>
      <c r="G22" s="88">
        <v>776</v>
      </c>
      <c r="H22" s="88">
        <v>2376607.3199999998</v>
      </c>
      <c r="I22" s="88">
        <v>0</v>
      </c>
      <c r="J22" s="88">
        <v>0</v>
      </c>
      <c r="K22" s="88">
        <v>1208.8</v>
      </c>
      <c r="L22" s="88">
        <v>4502079.88</v>
      </c>
      <c r="M22" s="88">
        <v>0</v>
      </c>
      <c r="N22" s="88">
        <v>0</v>
      </c>
      <c r="O22" s="74">
        <v>0</v>
      </c>
      <c r="P22" s="71">
        <v>0</v>
      </c>
      <c r="Q22" s="72">
        <v>0</v>
      </c>
      <c r="R22" s="71">
        <v>0</v>
      </c>
      <c r="S22" s="71">
        <f>Лист3!S22</f>
        <v>0</v>
      </c>
      <c r="T22" s="71">
        <v>0</v>
      </c>
    </row>
    <row r="23" spans="1:20" ht="15.75" x14ac:dyDescent="0.25">
      <c r="A23" s="38">
        <v>9</v>
      </c>
      <c r="B23" s="80" t="s">
        <v>90</v>
      </c>
      <c r="C23" s="87">
        <f t="shared" ref="C23:C35" si="2">D23+F23+H23+J23+L23+N23+P23+R23+S23+T23</f>
        <v>4666154.45</v>
      </c>
      <c r="D23" s="88">
        <f>Лист3!C23</f>
        <v>1509228.26</v>
      </c>
      <c r="E23" s="91">
        <v>0</v>
      </c>
      <c r="F23" s="88">
        <v>0</v>
      </c>
      <c r="G23" s="88">
        <v>335</v>
      </c>
      <c r="H23" s="88">
        <v>1018567.74</v>
      </c>
      <c r="I23" s="88">
        <v>0</v>
      </c>
      <c r="J23" s="88">
        <v>0</v>
      </c>
      <c r="K23" s="88">
        <v>574.20000000000005</v>
      </c>
      <c r="L23" s="88">
        <v>2138358.4500000002</v>
      </c>
      <c r="M23" s="88">
        <v>0</v>
      </c>
      <c r="N23" s="88">
        <v>0</v>
      </c>
      <c r="O23" s="74">
        <v>0</v>
      </c>
      <c r="P23" s="71">
        <v>0</v>
      </c>
      <c r="Q23" s="72">
        <v>0</v>
      </c>
      <c r="R23" s="71">
        <v>0</v>
      </c>
      <c r="S23" s="71">
        <f>Лист3!S23</f>
        <v>0</v>
      </c>
      <c r="T23" s="71">
        <v>0</v>
      </c>
    </row>
    <row r="24" spans="1:20" ht="15.75" x14ac:dyDescent="0.25">
      <c r="A24" s="38">
        <v>10</v>
      </c>
      <c r="B24" s="80" t="s">
        <v>91</v>
      </c>
      <c r="C24" s="87">
        <f t="shared" si="2"/>
        <v>460186.94</v>
      </c>
      <c r="D24" s="88">
        <f>Лист3!C24</f>
        <v>460186.94</v>
      </c>
      <c r="E24" s="91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74">
        <v>0</v>
      </c>
      <c r="P24" s="71">
        <v>0</v>
      </c>
      <c r="Q24" s="72">
        <v>0</v>
      </c>
      <c r="R24" s="71">
        <v>0</v>
      </c>
      <c r="S24" s="71">
        <f>Лист3!S24</f>
        <v>0</v>
      </c>
      <c r="T24" s="71">
        <v>0</v>
      </c>
    </row>
    <row r="25" spans="1:20" ht="15.75" x14ac:dyDescent="0.25">
      <c r="A25" s="38">
        <v>11</v>
      </c>
      <c r="B25" s="80" t="s">
        <v>92</v>
      </c>
      <c r="C25" s="87">
        <f t="shared" si="2"/>
        <v>3622575.2199999997</v>
      </c>
      <c r="D25" s="88">
        <f>Лист3!C25</f>
        <v>0</v>
      </c>
      <c r="E25" s="91">
        <v>0</v>
      </c>
      <c r="F25" s="88">
        <v>0</v>
      </c>
      <c r="G25" s="88">
        <v>718.3</v>
      </c>
      <c r="H25" s="88">
        <v>1967385.68</v>
      </c>
      <c r="I25" s="88">
        <v>0</v>
      </c>
      <c r="J25" s="88">
        <v>0</v>
      </c>
      <c r="K25" s="88">
        <v>599.20000000000005</v>
      </c>
      <c r="L25" s="88">
        <v>1655189.54</v>
      </c>
      <c r="M25" s="88">
        <v>0</v>
      </c>
      <c r="N25" s="88">
        <v>0</v>
      </c>
      <c r="O25" s="74">
        <v>0</v>
      </c>
      <c r="P25" s="71">
        <v>0</v>
      </c>
      <c r="Q25" s="72">
        <v>0</v>
      </c>
      <c r="R25" s="71">
        <v>0</v>
      </c>
      <c r="S25" s="71">
        <f>Лист3!S25</f>
        <v>0</v>
      </c>
      <c r="T25" s="71">
        <v>0</v>
      </c>
    </row>
    <row r="26" spans="1:20" ht="15.75" x14ac:dyDescent="0.25">
      <c r="A26" s="38">
        <v>12</v>
      </c>
      <c r="B26" s="80" t="s">
        <v>93</v>
      </c>
      <c r="C26" s="87">
        <f t="shared" si="2"/>
        <v>3406770.6399999997</v>
      </c>
      <c r="D26" s="88">
        <f>Лист3!C26</f>
        <v>1145554.22</v>
      </c>
      <c r="E26" s="91">
        <v>0</v>
      </c>
      <c r="F26" s="88">
        <v>0</v>
      </c>
      <c r="G26" s="88">
        <v>302</v>
      </c>
      <c r="H26" s="88">
        <v>651529.52</v>
      </c>
      <c r="I26" s="88">
        <v>0</v>
      </c>
      <c r="J26" s="88">
        <v>0</v>
      </c>
      <c r="K26" s="88">
        <v>628</v>
      </c>
      <c r="L26" s="88">
        <v>1609686.9</v>
      </c>
      <c r="M26" s="88">
        <v>0</v>
      </c>
      <c r="N26" s="88">
        <v>0</v>
      </c>
      <c r="O26" s="74">
        <v>0</v>
      </c>
      <c r="P26" s="71">
        <v>0</v>
      </c>
      <c r="Q26" s="72">
        <v>0</v>
      </c>
      <c r="R26" s="71">
        <v>0</v>
      </c>
      <c r="S26" s="71">
        <f>Лист3!S26</f>
        <v>0</v>
      </c>
      <c r="T26" s="71">
        <v>0</v>
      </c>
    </row>
    <row r="27" spans="1:20" ht="15.75" x14ac:dyDescent="0.25">
      <c r="A27" s="38">
        <v>13</v>
      </c>
      <c r="B27" s="80" t="s">
        <v>94</v>
      </c>
      <c r="C27" s="87">
        <f t="shared" si="2"/>
        <v>2054965.85</v>
      </c>
      <c r="D27" s="88">
        <f>Лист3!C27</f>
        <v>0</v>
      </c>
      <c r="E27" s="91">
        <v>0</v>
      </c>
      <c r="F27" s="88">
        <v>0</v>
      </c>
      <c r="G27" s="88">
        <v>305</v>
      </c>
      <c r="H27" s="88">
        <v>830742.42</v>
      </c>
      <c r="I27" s="88">
        <v>0</v>
      </c>
      <c r="J27" s="88">
        <v>0</v>
      </c>
      <c r="K27" s="88">
        <v>514.79999999999995</v>
      </c>
      <c r="L27" s="88">
        <v>1224223.43</v>
      </c>
      <c r="M27" s="88">
        <v>0</v>
      </c>
      <c r="N27" s="88">
        <v>0</v>
      </c>
      <c r="O27" s="74">
        <v>0</v>
      </c>
      <c r="P27" s="71">
        <v>0</v>
      </c>
      <c r="Q27" s="72">
        <v>0</v>
      </c>
      <c r="R27" s="71">
        <v>0</v>
      </c>
      <c r="S27" s="71">
        <f>Лист3!S27</f>
        <v>0</v>
      </c>
      <c r="T27" s="71">
        <v>0</v>
      </c>
    </row>
    <row r="28" spans="1:20" ht="15.75" x14ac:dyDescent="0.25">
      <c r="A28" s="38">
        <v>14</v>
      </c>
      <c r="B28" s="80" t="s">
        <v>95</v>
      </c>
      <c r="C28" s="87">
        <f t="shared" si="2"/>
        <v>4080724.03</v>
      </c>
      <c r="D28" s="88">
        <f>Лист3!C28</f>
        <v>0</v>
      </c>
      <c r="E28" s="92">
        <v>0</v>
      </c>
      <c r="F28" s="88">
        <v>0</v>
      </c>
      <c r="G28" s="88">
        <v>1647</v>
      </c>
      <c r="H28" s="88">
        <v>4080724.03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74">
        <v>0</v>
      </c>
      <c r="P28" s="71">
        <v>0</v>
      </c>
      <c r="Q28" s="72">
        <v>0</v>
      </c>
      <c r="R28" s="71">
        <v>0</v>
      </c>
      <c r="S28" s="71">
        <f>Лист3!S28</f>
        <v>0</v>
      </c>
      <c r="T28" s="71">
        <v>0</v>
      </c>
    </row>
    <row r="29" spans="1:20" ht="15.75" x14ac:dyDescent="0.25">
      <c r="A29" s="38">
        <v>15</v>
      </c>
      <c r="B29" s="80" t="s">
        <v>96</v>
      </c>
      <c r="C29" s="87">
        <f t="shared" si="2"/>
        <v>1622333.68</v>
      </c>
      <c r="D29" s="88">
        <f>Лист3!C29</f>
        <v>0</v>
      </c>
      <c r="E29" s="91">
        <v>0</v>
      </c>
      <c r="F29" s="88">
        <v>0</v>
      </c>
      <c r="G29" s="88">
        <v>385.1</v>
      </c>
      <c r="H29" s="88">
        <v>1267002.67</v>
      </c>
      <c r="I29" s="88">
        <v>0</v>
      </c>
      <c r="J29" s="88">
        <v>0</v>
      </c>
      <c r="K29" s="88">
        <v>98.2</v>
      </c>
      <c r="L29" s="88">
        <v>210740.99</v>
      </c>
      <c r="M29" s="88">
        <v>47</v>
      </c>
      <c r="N29" s="88">
        <v>144590.01999999999</v>
      </c>
      <c r="O29" s="74">
        <v>0</v>
      </c>
      <c r="P29" s="71">
        <v>0</v>
      </c>
      <c r="Q29" s="72">
        <v>0</v>
      </c>
      <c r="R29" s="71">
        <v>0</v>
      </c>
      <c r="S29" s="71">
        <f>Лист3!S29</f>
        <v>0</v>
      </c>
      <c r="T29" s="71">
        <v>0</v>
      </c>
    </row>
    <row r="30" spans="1:20" ht="15.75" x14ac:dyDescent="0.25">
      <c r="A30" s="38">
        <v>16</v>
      </c>
      <c r="B30" s="80" t="s">
        <v>97</v>
      </c>
      <c r="C30" s="87">
        <f t="shared" si="2"/>
        <v>1134022.48</v>
      </c>
      <c r="D30" s="88">
        <f>Лист3!C30</f>
        <v>0</v>
      </c>
      <c r="E30" s="91">
        <v>0</v>
      </c>
      <c r="F30" s="88">
        <v>0</v>
      </c>
      <c r="G30" s="88">
        <v>271.39999999999998</v>
      </c>
      <c r="H30" s="88">
        <v>838674.38</v>
      </c>
      <c r="I30" s="88">
        <v>0</v>
      </c>
      <c r="J30" s="88">
        <v>0</v>
      </c>
      <c r="K30" s="88">
        <v>94.8</v>
      </c>
      <c r="L30" s="88">
        <v>197919.04</v>
      </c>
      <c r="M30" s="88">
        <v>33</v>
      </c>
      <c r="N30" s="88">
        <v>97429.06</v>
      </c>
      <c r="O30" s="74">
        <v>0</v>
      </c>
      <c r="P30" s="71">
        <v>0</v>
      </c>
      <c r="Q30" s="72">
        <v>0</v>
      </c>
      <c r="R30" s="71">
        <v>0</v>
      </c>
      <c r="S30" s="71">
        <f>Лист3!S30</f>
        <v>0</v>
      </c>
      <c r="T30" s="71">
        <v>0</v>
      </c>
    </row>
    <row r="31" spans="1:20" ht="15.75" x14ac:dyDescent="0.25">
      <c r="A31" s="38">
        <v>17</v>
      </c>
      <c r="B31" s="80" t="s">
        <v>98</v>
      </c>
      <c r="C31" s="87">
        <f t="shared" si="2"/>
        <v>828972.97</v>
      </c>
      <c r="D31" s="88">
        <f>Лист3!C31</f>
        <v>0</v>
      </c>
      <c r="E31" s="91">
        <v>0</v>
      </c>
      <c r="F31" s="88">
        <v>0</v>
      </c>
      <c r="G31" s="88">
        <v>138</v>
      </c>
      <c r="H31" s="88">
        <v>403161.05</v>
      </c>
      <c r="I31" s="88">
        <v>0</v>
      </c>
      <c r="J31" s="88">
        <v>0</v>
      </c>
      <c r="K31" s="88">
        <v>100</v>
      </c>
      <c r="L31" s="88">
        <v>291671.81</v>
      </c>
      <c r="M31" s="88">
        <v>35.5</v>
      </c>
      <c r="N31" s="88">
        <v>134140.10999999999</v>
      </c>
      <c r="O31" s="74">
        <v>0</v>
      </c>
      <c r="P31" s="71">
        <v>0</v>
      </c>
      <c r="Q31" s="72">
        <v>0</v>
      </c>
      <c r="R31" s="71">
        <v>0</v>
      </c>
      <c r="S31" s="71">
        <f>Лист3!S31</f>
        <v>0</v>
      </c>
      <c r="T31" s="71">
        <v>0</v>
      </c>
    </row>
    <row r="32" spans="1:20" ht="15.75" x14ac:dyDescent="0.25">
      <c r="A32" s="38">
        <v>18</v>
      </c>
      <c r="B32" s="80" t="s">
        <v>99</v>
      </c>
      <c r="C32" s="87">
        <f t="shared" si="2"/>
        <v>917492.48</v>
      </c>
      <c r="D32" s="88">
        <f>Лист3!C32</f>
        <v>0</v>
      </c>
      <c r="E32" s="91">
        <v>0</v>
      </c>
      <c r="F32" s="88">
        <v>0</v>
      </c>
      <c r="G32" s="88">
        <v>278</v>
      </c>
      <c r="H32" s="88">
        <v>839022.48</v>
      </c>
      <c r="I32" s="88">
        <v>0</v>
      </c>
      <c r="J32" s="88">
        <v>0</v>
      </c>
      <c r="K32" s="88">
        <v>0</v>
      </c>
      <c r="L32" s="88">
        <v>0</v>
      </c>
      <c r="M32" s="88">
        <v>25</v>
      </c>
      <c r="N32" s="88">
        <v>78470</v>
      </c>
      <c r="O32" s="74">
        <v>0</v>
      </c>
      <c r="P32" s="71">
        <v>0</v>
      </c>
      <c r="Q32" s="72">
        <v>0</v>
      </c>
      <c r="R32" s="71">
        <v>0</v>
      </c>
      <c r="S32" s="71">
        <f>Лист3!S32</f>
        <v>0</v>
      </c>
      <c r="T32" s="71">
        <v>0</v>
      </c>
    </row>
    <row r="33" spans="1:20" ht="15.75" x14ac:dyDescent="0.25">
      <c r="A33" s="38">
        <v>19</v>
      </c>
      <c r="B33" s="80" t="s">
        <v>100</v>
      </c>
      <c r="C33" s="87">
        <f t="shared" si="2"/>
        <v>1000925.13</v>
      </c>
      <c r="D33" s="88">
        <f>Лист3!C33</f>
        <v>0</v>
      </c>
      <c r="E33" s="91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395</v>
      </c>
      <c r="L33" s="88">
        <v>1000925.13</v>
      </c>
      <c r="M33" s="88">
        <v>0</v>
      </c>
      <c r="N33" s="88">
        <v>0</v>
      </c>
      <c r="O33" s="74">
        <v>0</v>
      </c>
      <c r="P33" s="71">
        <v>0</v>
      </c>
      <c r="Q33" s="72">
        <v>0</v>
      </c>
      <c r="R33" s="71">
        <v>0</v>
      </c>
      <c r="S33" s="71">
        <f>Лист3!S33</f>
        <v>0</v>
      </c>
      <c r="T33" s="71">
        <v>0</v>
      </c>
    </row>
    <row r="34" spans="1:20" ht="15.75" x14ac:dyDescent="0.25">
      <c r="A34" s="38">
        <v>20</v>
      </c>
      <c r="B34" s="80" t="s">
        <v>101</v>
      </c>
      <c r="C34" s="87">
        <f t="shared" si="2"/>
        <v>892438.72</v>
      </c>
      <c r="D34" s="88">
        <f>Лист3!C34</f>
        <v>177667.88</v>
      </c>
      <c r="E34" s="91">
        <v>0</v>
      </c>
      <c r="F34" s="88">
        <v>0</v>
      </c>
      <c r="G34" s="88">
        <v>260</v>
      </c>
      <c r="H34" s="88">
        <v>714770.84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74">
        <v>0</v>
      </c>
      <c r="P34" s="71">
        <v>0</v>
      </c>
      <c r="Q34" s="72">
        <v>0</v>
      </c>
      <c r="R34" s="71">
        <v>0</v>
      </c>
      <c r="S34" s="71">
        <f>Лист3!S34</f>
        <v>0</v>
      </c>
      <c r="T34" s="71">
        <v>0</v>
      </c>
    </row>
    <row r="35" spans="1:20" ht="15.75" x14ac:dyDescent="0.25">
      <c r="A35" s="38">
        <v>21</v>
      </c>
      <c r="B35" s="80" t="s">
        <v>102</v>
      </c>
      <c r="C35" s="87">
        <f t="shared" si="2"/>
        <v>778452.75</v>
      </c>
      <c r="D35" s="88">
        <f>Лист3!C35</f>
        <v>0</v>
      </c>
      <c r="E35" s="91">
        <v>0</v>
      </c>
      <c r="F35" s="88">
        <v>0</v>
      </c>
      <c r="G35" s="88">
        <v>270</v>
      </c>
      <c r="H35" s="88">
        <v>778452.75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74">
        <v>0</v>
      </c>
      <c r="P35" s="71">
        <v>0</v>
      </c>
      <c r="Q35" s="72">
        <v>0</v>
      </c>
      <c r="R35" s="71">
        <v>0</v>
      </c>
      <c r="S35" s="71">
        <f>Лист3!S35</f>
        <v>0</v>
      </c>
      <c r="T35" s="71">
        <v>0</v>
      </c>
    </row>
    <row r="36" spans="1:20" ht="15" customHeight="1" x14ac:dyDescent="0.25">
      <c r="A36" s="37" t="s">
        <v>81</v>
      </c>
      <c r="B36" s="25"/>
      <c r="C36" s="30">
        <f>SUM(C22:C35)</f>
        <v>32760284.379999999</v>
      </c>
      <c r="D36" s="30">
        <f>SUM(D22:D35)</f>
        <v>3708219.1399999997</v>
      </c>
      <c r="E36" s="29">
        <v>0</v>
      </c>
      <c r="F36" s="30">
        <f t="shared" ref="F36:T36" si="3">SUM(F22:F35)</f>
        <v>0</v>
      </c>
      <c r="G36" s="30">
        <f t="shared" si="3"/>
        <v>5685.8</v>
      </c>
      <c r="H36" s="30">
        <f t="shared" si="3"/>
        <v>15766640.880000001</v>
      </c>
      <c r="I36" s="30">
        <f t="shared" si="3"/>
        <v>0</v>
      </c>
      <c r="J36" s="30">
        <f t="shared" si="3"/>
        <v>0</v>
      </c>
      <c r="K36" s="30">
        <f t="shared" si="3"/>
        <v>4213</v>
      </c>
      <c r="L36" s="30">
        <f t="shared" si="3"/>
        <v>12830795.17</v>
      </c>
      <c r="M36" s="30">
        <f t="shared" si="3"/>
        <v>140.5</v>
      </c>
      <c r="N36" s="30">
        <f t="shared" si="3"/>
        <v>454629.18999999994</v>
      </c>
      <c r="O36" s="35">
        <f t="shared" si="3"/>
        <v>0</v>
      </c>
      <c r="P36" s="30">
        <f t="shared" si="3"/>
        <v>0</v>
      </c>
      <c r="Q36" s="35">
        <f t="shared" si="3"/>
        <v>0</v>
      </c>
      <c r="R36" s="30">
        <f t="shared" si="3"/>
        <v>0</v>
      </c>
      <c r="S36" s="30">
        <f t="shared" si="3"/>
        <v>0</v>
      </c>
      <c r="T36" s="30">
        <f t="shared" si="3"/>
        <v>0</v>
      </c>
    </row>
    <row r="37" spans="1:20" x14ac:dyDescent="0.25">
      <c r="A37" s="49" t="s">
        <v>73</v>
      </c>
      <c r="B37" s="25"/>
      <c r="C37" s="33">
        <f t="shared" ref="C37:T37" si="4">C19+C36</f>
        <v>50539305.280000001</v>
      </c>
      <c r="D37" s="33">
        <f t="shared" si="4"/>
        <v>7929425.6699999999</v>
      </c>
      <c r="E37" s="36">
        <f t="shared" si="4"/>
        <v>0</v>
      </c>
      <c r="F37" s="33">
        <f t="shared" si="4"/>
        <v>0</v>
      </c>
      <c r="G37" s="33">
        <f t="shared" si="4"/>
        <v>8088.8</v>
      </c>
      <c r="H37" s="33">
        <f t="shared" si="4"/>
        <v>22136457.170000002</v>
      </c>
      <c r="I37" s="33">
        <f t="shared" si="4"/>
        <v>0</v>
      </c>
      <c r="J37" s="33">
        <f t="shared" si="4"/>
        <v>0</v>
      </c>
      <c r="K37" s="33">
        <f t="shared" si="4"/>
        <v>7552</v>
      </c>
      <c r="L37" s="33">
        <f t="shared" si="4"/>
        <v>19764777.109999999</v>
      </c>
      <c r="M37" s="33">
        <f t="shared" si="4"/>
        <v>351.5</v>
      </c>
      <c r="N37" s="33">
        <f t="shared" si="4"/>
        <v>708645.33</v>
      </c>
      <c r="O37" s="34">
        <f t="shared" si="4"/>
        <v>0</v>
      </c>
      <c r="P37" s="33">
        <f t="shared" si="4"/>
        <v>0</v>
      </c>
      <c r="Q37" s="34">
        <f t="shared" si="4"/>
        <v>0</v>
      </c>
      <c r="R37" s="33">
        <f t="shared" si="4"/>
        <v>0</v>
      </c>
      <c r="S37" s="33">
        <f t="shared" si="4"/>
        <v>0</v>
      </c>
      <c r="T37" s="33">
        <f t="shared" si="4"/>
        <v>0</v>
      </c>
    </row>
    <row r="42" spans="1:20" ht="15" customHeight="1" x14ac:dyDescent="0.25">
      <c r="A42" s="94" t="s">
        <v>74</v>
      </c>
      <c r="B42" s="94"/>
      <c r="C42" s="94"/>
      <c r="D42" s="94"/>
      <c r="E42" s="94"/>
      <c r="F42" s="94"/>
      <c r="G42" s="94"/>
      <c r="H42" s="94"/>
      <c r="N42" s="95" t="s">
        <v>75</v>
      </c>
      <c r="O42" s="95"/>
      <c r="P42" s="95"/>
      <c r="Q42" s="95"/>
      <c r="R42" s="95"/>
      <c r="S42" s="95"/>
      <c r="T42" s="95"/>
    </row>
    <row r="43" spans="1:20" x14ac:dyDescent="0.25">
      <c r="A43" s="94"/>
      <c r="B43" s="94"/>
      <c r="C43" s="94"/>
      <c r="D43" s="94"/>
      <c r="E43" s="94"/>
      <c r="F43" s="94"/>
      <c r="G43" s="94"/>
      <c r="H43" s="94"/>
      <c r="N43" s="95"/>
      <c r="O43" s="95"/>
      <c r="P43" s="95"/>
      <c r="Q43" s="95"/>
      <c r="R43" s="95"/>
      <c r="S43" s="95"/>
      <c r="T43" s="95"/>
    </row>
  </sheetData>
  <mergeCells count="20"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  <mergeCell ref="D5:N5"/>
    <mergeCell ref="O5:T5"/>
    <mergeCell ref="D6:D7"/>
    <mergeCell ref="E6:F7"/>
    <mergeCell ref="A42:H43"/>
    <mergeCell ref="N42:T43"/>
    <mergeCell ref="S6:S7"/>
    <mergeCell ref="T6:T7"/>
  </mergeCells>
  <pageMargins left="0.7" right="0.7" top="0.75" bottom="0.75" header="0.3" footer="0.3"/>
  <pageSetup paperSize="9" scale="4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5"/>
  <sheetViews>
    <sheetView zoomScale="65" zoomScaleNormal="65" workbookViewId="0">
      <selection activeCell="N44" sqref="A1:AC45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2.5703125" customWidth="1"/>
    <col min="6" max="6" width="16.140625" customWidth="1"/>
    <col min="8" max="8" width="11.85546875" bestFit="1" customWidth="1"/>
    <col min="9" max="9" width="9.140625" customWidth="1"/>
    <col min="10" max="10" width="10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5.5703125" customWidth="1"/>
    <col min="21" max="21" width="11.85546875" bestFit="1" customWidth="1"/>
    <col min="23" max="23" width="11.85546875" bestFit="1" customWidth="1"/>
    <col min="25" max="25" width="11.85546875" bestFit="1" customWidth="1"/>
    <col min="27" max="27" width="11.85546875" bestFit="1" customWidth="1"/>
    <col min="29" max="29" width="11.42578125" customWidth="1"/>
  </cols>
  <sheetData>
    <row r="1" spans="1:30" ht="141" customHeight="1" x14ac:dyDescent="0.5">
      <c r="T1" s="134" t="s">
        <v>110</v>
      </c>
      <c r="U1" s="134"/>
      <c r="V1" s="134"/>
      <c r="W1" s="134"/>
      <c r="X1" s="134"/>
      <c r="Y1" s="134"/>
      <c r="Z1" s="134"/>
      <c r="AA1" s="134"/>
      <c r="AB1" s="134"/>
      <c r="AC1" s="134"/>
      <c r="AD1" s="62"/>
    </row>
    <row r="2" spans="1:30" ht="80.099999999999994" customHeight="1" x14ac:dyDescent="0.4">
      <c r="W2" s="58"/>
      <c r="X2" s="59"/>
      <c r="Y2" s="59"/>
      <c r="Z2" s="59"/>
      <c r="AA2" s="59"/>
      <c r="AB2" s="59"/>
      <c r="AC2" s="59"/>
      <c r="AD2" s="59"/>
    </row>
    <row r="3" spans="1:30" ht="18.75" x14ac:dyDescent="0.25">
      <c r="A3" s="141" t="s">
        <v>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61"/>
    </row>
    <row r="4" spans="1:30" ht="18.75" x14ac:dyDescent="0.25">
      <c r="A4" s="142" t="s">
        <v>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61"/>
    </row>
    <row r="5" spans="1:30" ht="15" customHeight="1" x14ac:dyDescent="0.25">
      <c r="A5" s="130" t="s">
        <v>9</v>
      </c>
      <c r="B5" s="132" t="s">
        <v>10</v>
      </c>
      <c r="C5" s="122" t="s">
        <v>24</v>
      </c>
      <c r="D5" s="122" t="s">
        <v>25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 t="s">
        <v>26</v>
      </c>
      <c r="T5" s="133" t="s">
        <v>25</v>
      </c>
      <c r="U5" s="133"/>
      <c r="V5" s="133"/>
      <c r="W5" s="133"/>
      <c r="X5" s="133"/>
      <c r="Y5" s="133"/>
      <c r="Z5" s="133"/>
      <c r="AA5" s="133"/>
      <c r="AB5" s="133"/>
      <c r="AC5" s="133"/>
      <c r="AD5" s="53"/>
    </row>
    <row r="6" spans="1:30" x14ac:dyDescent="0.25">
      <c r="A6" s="130"/>
      <c r="B6" s="133"/>
      <c r="C6" s="123"/>
      <c r="D6" s="139" t="s">
        <v>42</v>
      </c>
      <c r="E6" s="139"/>
      <c r="F6" s="140" t="s">
        <v>43</v>
      </c>
      <c r="G6" s="139" t="s">
        <v>44</v>
      </c>
      <c r="H6" s="139"/>
      <c r="I6" s="139"/>
      <c r="J6" s="139"/>
      <c r="K6" s="139" t="s">
        <v>45</v>
      </c>
      <c r="L6" s="139"/>
      <c r="M6" s="139" t="s">
        <v>46</v>
      </c>
      <c r="N6" s="139"/>
      <c r="O6" s="139" t="s">
        <v>47</v>
      </c>
      <c r="P6" s="139"/>
      <c r="Q6" s="139" t="s">
        <v>48</v>
      </c>
      <c r="R6" s="139"/>
      <c r="S6" s="123"/>
      <c r="T6" s="139" t="s">
        <v>49</v>
      </c>
      <c r="U6" s="139"/>
      <c r="V6" s="139" t="s">
        <v>50</v>
      </c>
      <c r="W6" s="139"/>
      <c r="X6" s="139" t="s">
        <v>51</v>
      </c>
      <c r="Y6" s="139"/>
      <c r="Z6" s="139" t="s">
        <v>52</v>
      </c>
      <c r="AA6" s="139"/>
      <c r="AB6" s="139" t="s">
        <v>53</v>
      </c>
      <c r="AC6" s="139"/>
    </row>
    <row r="7" spans="1:30" ht="43.5" customHeight="1" x14ac:dyDescent="0.25">
      <c r="A7" s="130"/>
      <c r="B7" s="133"/>
      <c r="C7" s="123"/>
      <c r="D7" s="139"/>
      <c r="E7" s="139"/>
      <c r="F7" s="140"/>
      <c r="G7" s="139" t="s">
        <v>58</v>
      </c>
      <c r="H7" s="139"/>
      <c r="I7" s="139" t="s">
        <v>59</v>
      </c>
      <c r="J7" s="139"/>
      <c r="K7" s="139"/>
      <c r="L7" s="139"/>
      <c r="M7" s="139"/>
      <c r="N7" s="139"/>
      <c r="O7" s="139"/>
      <c r="P7" s="139"/>
      <c r="Q7" s="139"/>
      <c r="R7" s="139"/>
      <c r="S7" s="123"/>
      <c r="T7" s="139"/>
      <c r="U7" s="139"/>
      <c r="V7" s="139"/>
      <c r="W7" s="139"/>
      <c r="X7" s="139"/>
      <c r="Y7" s="139"/>
      <c r="Z7" s="139"/>
      <c r="AA7" s="139"/>
      <c r="AB7" s="139"/>
      <c r="AC7" s="139"/>
    </row>
    <row r="8" spans="1:30" x14ac:dyDescent="0.25">
      <c r="A8" s="131"/>
      <c r="B8" s="133"/>
      <c r="C8" s="8" t="s">
        <v>66</v>
      </c>
      <c r="D8" s="11" t="s">
        <v>71</v>
      </c>
      <c r="E8" s="8" t="s">
        <v>66</v>
      </c>
      <c r="F8" s="12" t="s">
        <v>66</v>
      </c>
      <c r="G8" s="13" t="s">
        <v>71</v>
      </c>
      <c r="H8" s="12" t="s">
        <v>66</v>
      </c>
      <c r="I8" s="14" t="s">
        <v>68</v>
      </c>
      <c r="J8" s="12" t="s">
        <v>66</v>
      </c>
      <c r="K8" s="11" t="s">
        <v>71</v>
      </c>
      <c r="L8" s="8" t="s">
        <v>66</v>
      </c>
      <c r="M8" s="11" t="s">
        <v>71</v>
      </c>
      <c r="N8" s="8" t="s">
        <v>66</v>
      </c>
      <c r="O8" s="11" t="s">
        <v>71</v>
      </c>
      <c r="P8" s="8" t="s">
        <v>66</v>
      </c>
      <c r="Q8" s="11" t="s">
        <v>71</v>
      </c>
      <c r="R8" s="8" t="s">
        <v>66</v>
      </c>
      <c r="S8" s="8" t="s">
        <v>66</v>
      </c>
      <c r="T8" s="15" t="s">
        <v>68</v>
      </c>
      <c r="U8" s="8" t="s">
        <v>66</v>
      </c>
      <c r="V8" s="15" t="s">
        <v>68</v>
      </c>
      <c r="W8" s="8" t="s">
        <v>66</v>
      </c>
      <c r="X8" s="15" t="s">
        <v>68</v>
      </c>
      <c r="Y8" s="8" t="s">
        <v>66</v>
      </c>
      <c r="Z8" s="15" t="s">
        <v>68</v>
      </c>
      <c r="AA8" s="8" t="s">
        <v>66</v>
      </c>
      <c r="AB8" s="15" t="s">
        <v>68</v>
      </c>
      <c r="AC8" s="8" t="s">
        <v>66</v>
      </c>
    </row>
    <row r="9" spans="1:30" x14ac:dyDescent="0.25">
      <c r="A9" s="21">
        <v>1</v>
      </c>
      <c r="B9" s="21">
        <v>2</v>
      </c>
      <c r="C9" s="22">
        <v>3</v>
      </c>
      <c r="D9" s="21">
        <v>4</v>
      </c>
      <c r="E9" s="21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1">
        <v>11</v>
      </c>
      <c r="L9" s="23">
        <v>12</v>
      </c>
      <c r="M9" s="21">
        <v>13</v>
      </c>
      <c r="N9" s="21">
        <v>14</v>
      </c>
      <c r="O9" s="21">
        <v>15</v>
      </c>
      <c r="P9" s="23">
        <v>16</v>
      </c>
      <c r="Q9" s="23">
        <v>17</v>
      </c>
      <c r="R9" s="23">
        <v>18</v>
      </c>
      <c r="S9" s="22">
        <v>19</v>
      </c>
      <c r="T9" s="21">
        <v>20</v>
      </c>
      <c r="U9" s="23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</row>
    <row r="10" spans="1:30" x14ac:dyDescent="0.25">
      <c r="A10" s="135" t="s">
        <v>78</v>
      </c>
      <c r="B10" s="136"/>
      <c r="C10" s="30"/>
      <c r="D10" s="34"/>
      <c r="E10" s="33"/>
      <c r="F10" s="33"/>
      <c r="G10" s="34"/>
      <c r="H10" s="33"/>
      <c r="I10" s="36"/>
      <c r="J10" s="33"/>
      <c r="K10" s="34"/>
      <c r="L10" s="33"/>
      <c r="M10" s="34"/>
      <c r="N10" s="33"/>
      <c r="O10" s="34"/>
      <c r="P10" s="33"/>
      <c r="Q10" s="34"/>
      <c r="R10" s="33"/>
      <c r="S10" s="30"/>
      <c r="T10" s="36"/>
      <c r="U10" s="33"/>
      <c r="V10" s="36"/>
      <c r="W10" s="33"/>
      <c r="X10" s="36"/>
      <c r="Y10" s="33"/>
      <c r="Z10" s="36"/>
      <c r="AA10" s="33"/>
      <c r="AB10" s="36"/>
      <c r="AC10" s="33"/>
    </row>
    <row r="11" spans="1:30" x14ac:dyDescent="0.25">
      <c r="A11" s="37" t="s">
        <v>72</v>
      </c>
      <c r="B11" s="25"/>
      <c r="C11" s="30"/>
      <c r="D11" s="34"/>
      <c r="E11" s="33"/>
      <c r="F11" s="33"/>
      <c r="G11" s="34"/>
      <c r="H11" s="33"/>
      <c r="I11" s="36"/>
      <c r="J11" s="33"/>
      <c r="K11" s="34"/>
      <c r="L11" s="33"/>
      <c r="M11" s="34"/>
      <c r="N11" s="33"/>
      <c r="O11" s="34"/>
      <c r="P11" s="33"/>
      <c r="Q11" s="34"/>
      <c r="R11" s="33"/>
      <c r="S11" s="30"/>
      <c r="T11" s="36"/>
      <c r="U11" s="33"/>
      <c r="V11" s="36"/>
      <c r="W11" s="33"/>
      <c r="X11" s="36"/>
      <c r="Y11" s="33"/>
      <c r="Z11" s="36"/>
      <c r="AA11" s="33"/>
      <c r="AB11" s="36"/>
      <c r="AC11" s="33"/>
    </row>
    <row r="12" spans="1:30" s="73" customFormat="1" ht="16.5" customHeight="1" x14ac:dyDescent="0.25">
      <c r="A12" s="38">
        <v>1</v>
      </c>
      <c r="B12" s="80" t="s">
        <v>82</v>
      </c>
      <c r="C12" s="71">
        <f>E12+F12+L12+N12+P12+R12</f>
        <v>0</v>
      </c>
      <c r="D12" s="72">
        <v>0</v>
      </c>
      <c r="E12" s="71">
        <v>0</v>
      </c>
      <c r="F12" s="71">
        <v>0</v>
      </c>
      <c r="G12" s="72">
        <v>0</v>
      </c>
      <c r="H12" s="71">
        <v>0</v>
      </c>
      <c r="I12" s="72">
        <v>0</v>
      </c>
      <c r="J12" s="71">
        <v>0</v>
      </c>
      <c r="K12" s="72">
        <v>0</v>
      </c>
      <c r="L12" s="71">
        <v>0</v>
      </c>
      <c r="M12" s="72">
        <v>0</v>
      </c>
      <c r="N12" s="71">
        <v>0</v>
      </c>
      <c r="O12" s="72">
        <v>0</v>
      </c>
      <c r="P12" s="71">
        <v>0</v>
      </c>
      <c r="Q12" s="72">
        <v>0</v>
      </c>
      <c r="R12" s="71">
        <v>0</v>
      </c>
      <c r="S12" s="71">
        <f>U12+W12+Y12+AA12+AC12</f>
        <v>0</v>
      </c>
      <c r="T12" s="72">
        <v>0</v>
      </c>
      <c r="U12" s="71">
        <v>0</v>
      </c>
      <c r="V12" s="72">
        <v>0</v>
      </c>
      <c r="W12" s="71">
        <v>0</v>
      </c>
      <c r="X12" s="72">
        <v>0</v>
      </c>
      <c r="Y12" s="71">
        <v>0</v>
      </c>
      <c r="Z12" s="72">
        <v>0</v>
      </c>
      <c r="AA12" s="71">
        <v>0</v>
      </c>
      <c r="AB12" s="72">
        <v>0</v>
      </c>
      <c r="AC12" s="71">
        <v>0</v>
      </c>
    </row>
    <row r="13" spans="1:30" s="73" customFormat="1" ht="14.25" customHeight="1" x14ac:dyDescent="0.25">
      <c r="A13" s="38">
        <v>2</v>
      </c>
      <c r="B13" s="80" t="s">
        <v>83</v>
      </c>
      <c r="C13" s="71">
        <f t="shared" ref="C13:C18" si="0">E13+F13+L13+N13+P13+R13</f>
        <v>686492.94</v>
      </c>
      <c r="D13" s="72">
        <v>16</v>
      </c>
      <c r="E13" s="71">
        <v>43689.95</v>
      </c>
      <c r="F13" s="71">
        <v>0</v>
      </c>
      <c r="G13" s="72">
        <v>0</v>
      </c>
      <c r="H13" s="71">
        <v>0</v>
      </c>
      <c r="I13" s="72">
        <v>0</v>
      </c>
      <c r="J13" s="71">
        <v>0</v>
      </c>
      <c r="K13" s="72">
        <v>18.2</v>
      </c>
      <c r="L13" s="71">
        <v>36558.39</v>
      </c>
      <c r="M13" s="72">
        <v>0</v>
      </c>
      <c r="N13" s="71">
        <v>0</v>
      </c>
      <c r="O13" s="72">
        <v>0</v>
      </c>
      <c r="P13" s="71">
        <v>0</v>
      </c>
      <c r="Q13" s="72">
        <v>250</v>
      </c>
      <c r="R13" s="71">
        <v>606244.6</v>
      </c>
      <c r="S13" s="71">
        <f t="shared" ref="S13:S18" si="1">U13+W13+Y13+AA13+AC13</f>
        <v>0</v>
      </c>
      <c r="T13" s="72">
        <v>0</v>
      </c>
      <c r="U13" s="71">
        <v>0</v>
      </c>
      <c r="V13" s="72">
        <v>0</v>
      </c>
      <c r="W13" s="71">
        <v>0</v>
      </c>
      <c r="X13" s="72">
        <v>0</v>
      </c>
      <c r="Y13" s="71">
        <v>0</v>
      </c>
      <c r="Z13" s="72">
        <v>0</v>
      </c>
      <c r="AA13" s="71">
        <v>0</v>
      </c>
      <c r="AB13" s="72">
        <v>0</v>
      </c>
      <c r="AC13" s="71">
        <v>0</v>
      </c>
    </row>
    <row r="14" spans="1:30" s="73" customFormat="1" ht="14.25" customHeight="1" x14ac:dyDescent="0.25">
      <c r="A14" s="38">
        <v>3</v>
      </c>
      <c r="B14" s="80" t="s">
        <v>84</v>
      </c>
      <c r="C14" s="71">
        <f t="shared" si="0"/>
        <v>1663677.46</v>
      </c>
      <c r="D14" s="72">
        <v>0</v>
      </c>
      <c r="E14" s="71">
        <v>0</v>
      </c>
      <c r="F14" s="71">
        <v>0</v>
      </c>
      <c r="G14" s="72">
        <v>0</v>
      </c>
      <c r="H14" s="71">
        <v>0</v>
      </c>
      <c r="I14" s="72">
        <v>0</v>
      </c>
      <c r="J14" s="71">
        <v>0</v>
      </c>
      <c r="K14" s="72">
        <v>102</v>
      </c>
      <c r="L14" s="71">
        <v>155108.07</v>
      </c>
      <c r="M14" s="72">
        <v>0</v>
      </c>
      <c r="N14" s="71">
        <v>0</v>
      </c>
      <c r="O14" s="72">
        <v>422</v>
      </c>
      <c r="P14" s="71">
        <v>873798.37</v>
      </c>
      <c r="Q14" s="72">
        <v>416</v>
      </c>
      <c r="R14" s="71">
        <v>634771.02</v>
      </c>
      <c r="S14" s="71">
        <f t="shared" si="1"/>
        <v>0</v>
      </c>
      <c r="T14" s="72">
        <v>0</v>
      </c>
      <c r="U14" s="71">
        <v>0</v>
      </c>
      <c r="V14" s="72">
        <v>0</v>
      </c>
      <c r="W14" s="71">
        <v>0</v>
      </c>
      <c r="X14" s="72">
        <v>0</v>
      </c>
      <c r="Y14" s="71">
        <v>0</v>
      </c>
      <c r="Z14" s="72">
        <v>0</v>
      </c>
      <c r="AA14" s="71">
        <v>0</v>
      </c>
      <c r="AB14" s="72">
        <v>0</v>
      </c>
      <c r="AC14" s="71">
        <v>0</v>
      </c>
    </row>
    <row r="15" spans="1:30" s="73" customFormat="1" ht="14.25" customHeight="1" x14ac:dyDescent="0.25">
      <c r="A15" s="38">
        <v>4</v>
      </c>
      <c r="B15" s="80" t="s">
        <v>85</v>
      </c>
      <c r="C15" s="71">
        <f t="shared" si="0"/>
        <v>637201.5</v>
      </c>
      <c r="D15" s="72">
        <v>0</v>
      </c>
      <c r="E15" s="71">
        <v>0</v>
      </c>
      <c r="F15" s="71">
        <v>0</v>
      </c>
      <c r="G15" s="72">
        <v>0</v>
      </c>
      <c r="H15" s="71">
        <v>0</v>
      </c>
      <c r="I15" s="72">
        <v>0</v>
      </c>
      <c r="J15" s="71">
        <v>0</v>
      </c>
      <c r="K15" s="72">
        <v>44</v>
      </c>
      <c r="L15" s="71">
        <v>56966.03</v>
      </c>
      <c r="M15" s="72">
        <v>0</v>
      </c>
      <c r="N15" s="71">
        <v>0</v>
      </c>
      <c r="O15" s="72">
        <v>0</v>
      </c>
      <c r="P15" s="71">
        <v>0</v>
      </c>
      <c r="Q15" s="72">
        <v>270</v>
      </c>
      <c r="R15" s="71">
        <v>580235.47</v>
      </c>
      <c r="S15" s="71">
        <f t="shared" si="1"/>
        <v>0</v>
      </c>
      <c r="T15" s="72">
        <v>0</v>
      </c>
      <c r="U15" s="71">
        <v>0</v>
      </c>
      <c r="V15" s="72">
        <v>0</v>
      </c>
      <c r="W15" s="71">
        <v>0</v>
      </c>
      <c r="X15" s="72">
        <v>0</v>
      </c>
      <c r="Y15" s="71">
        <v>0</v>
      </c>
      <c r="Z15" s="72">
        <v>0</v>
      </c>
      <c r="AA15" s="71">
        <v>0</v>
      </c>
      <c r="AB15" s="72">
        <v>0</v>
      </c>
      <c r="AC15" s="71">
        <v>0</v>
      </c>
    </row>
    <row r="16" spans="1:30" s="73" customFormat="1" ht="15.75" x14ac:dyDescent="0.25">
      <c r="A16" s="38">
        <v>5</v>
      </c>
      <c r="B16" s="80" t="s">
        <v>86</v>
      </c>
      <c r="C16" s="71">
        <f t="shared" si="0"/>
        <v>829617.37</v>
      </c>
      <c r="D16" s="72">
        <v>0</v>
      </c>
      <c r="E16" s="71">
        <v>0</v>
      </c>
      <c r="F16" s="71">
        <v>0</v>
      </c>
      <c r="G16" s="72">
        <v>0</v>
      </c>
      <c r="H16" s="71">
        <v>0</v>
      </c>
      <c r="I16" s="72">
        <v>0</v>
      </c>
      <c r="J16" s="71">
        <v>0</v>
      </c>
      <c r="K16" s="72">
        <v>112</v>
      </c>
      <c r="L16" s="71">
        <v>261414.84</v>
      </c>
      <c r="M16" s="72">
        <v>0</v>
      </c>
      <c r="N16" s="71">
        <v>0</v>
      </c>
      <c r="O16" s="72">
        <v>0</v>
      </c>
      <c r="P16" s="71">
        <v>0</v>
      </c>
      <c r="Q16" s="72">
        <v>236</v>
      </c>
      <c r="R16" s="71">
        <v>568202.53</v>
      </c>
      <c r="S16" s="71">
        <f t="shared" si="1"/>
        <v>0</v>
      </c>
      <c r="T16" s="72">
        <v>0</v>
      </c>
      <c r="U16" s="71">
        <v>0</v>
      </c>
      <c r="V16" s="72">
        <v>0</v>
      </c>
      <c r="W16" s="71">
        <v>0</v>
      </c>
      <c r="X16" s="72">
        <v>0</v>
      </c>
      <c r="Y16" s="71">
        <v>0</v>
      </c>
      <c r="Z16" s="72">
        <v>0</v>
      </c>
      <c r="AA16" s="71">
        <v>0</v>
      </c>
      <c r="AB16" s="72">
        <v>0</v>
      </c>
      <c r="AC16" s="71">
        <v>0</v>
      </c>
    </row>
    <row r="17" spans="1:29" s="73" customFormat="1" ht="17.25" customHeight="1" x14ac:dyDescent="0.25">
      <c r="A17" s="38">
        <v>6</v>
      </c>
      <c r="B17" s="80" t="s">
        <v>87</v>
      </c>
      <c r="C17" s="71">
        <f t="shared" si="0"/>
        <v>404217.26</v>
      </c>
      <c r="D17" s="72">
        <v>146</v>
      </c>
      <c r="E17" s="71">
        <v>117555.14</v>
      </c>
      <c r="F17" s="71">
        <v>0</v>
      </c>
      <c r="G17" s="72">
        <v>0</v>
      </c>
      <c r="H17" s="71">
        <v>0</v>
      </c>
      <c r="I17" s="72">
        <v>0</v>
      </c>
      <c r="J17" s="71">
        <v>0</v>
      </c>
      <c r="K17" s="72">
        <v>60</v>
      </c>
      <c r="L17" s="71">
        <v>48269.08</v>
      </c>
      <c r="M17" s="72">
        <v>0</v>
      </c>
      <c r="N17" s="71">
        <v>0</v>
      </c>
      <c r="O17" s="72">
        <v>0</v>
      </c>
      <c r="P17" s="71">
        <v>0</v>
      </c>
      <c r="Q17" s="72">
        <v>184</v>
      </c>
      <c r="R17" s="71">
        <v>238393.04</v>
      </c>
      <c r="S17" s="71">
        <f t="shared" si="1"/>
        <v>0</v>
      </c>
      <c r="T17" s="72">
        <v>0</v>
      </c>
      <c r="U17" s="71">
        <v>0</v>
      </c>
      <c r="V17" s="72">
        <v>0</v>
      </c>
      <c r="W17" s="71">
        <v>0</v>
      </c>
      <c r="X17" s="72">
        <v>0</v>
      </c>
      <c r="Y17" s="71">
        <v>0</v>
      </c>
      <c r="Z17" s="72">
        <v>0</v>
      </c>
      <c r="AA17" s="71">
        <v>0</v>
      </c>
      <c r="AB17" s="72">
        <v>0</v>
      </c>
      <c r="AC17" s="71">
        <v>0</v>
      </c>
    </row>
    <row r="18" spans="1:29" s="73" customFormat="1" ht="15.75" x14ac:dyDescent="0.25">
      <c r="A18" s="38">
        <v>7</v>
      </c>
      <c r="B18" s="80" t="s">
        <v>88</v>
      </c>
      <c r="C18" s="71">
        <f t="shared" si="0"/>
        <v>0</v>
      </c>
      <c r="D18" s="72">
        <v>0</v>
      </c>
      <c r="E18" s="71">
        <v>0</v>
      </c>
      <c r="F18" s="71">
        <v>0</v>
      </c>
      <c r="G18" s="72">
        <v>0</v>
      </c>
      <c r="H18" s="71">
        <v>0</v>
      </c>
      <c r="I18" s="72">
        <v>0</v>
      </c>
      <c r="J18" s="71">
        <v>0</v>
      </c>
      <c r="K18" s="72">
        <v>0</v>
      </c>
      <c r="L18" s="71">
        <v>0</v>
      </c>
      <c r="M18" s="72">
        <v>0</v>
      </c>
      <c r="N18" s="71">
        <v>0</v>
      </c>
      <c r="O18" s="72">
        <v>0</v>
      </c>
      <c r="P18" s="71">
        <v>0</v>
      </c>
      <c r="Q18" s="72">
        <v>0</v>
      </c>
      <c r="R18" s="71">
        <v>0</v>
      </c>
      <c r="S18" s="71">
        <f t="shared" si="1"/>
        <v>0</v>
      </c>
      <c r="T18" s="72">
        <v>0</v>
      </c>
      <c r="U18" s="71">
        <v>0</v>
      </c>
      <c r="V18" s="72">
        <v>0</v>
      </c>
      <c r="W18" s="71">
        <v>0</v>
      </c>
      <c r="X18" s="72">
        <v>0</v>
      </c>
      <c r="Y18" s="71">
        <v>0</v>
      </c>
      <c r="Z18" s="72">
        <v>0</v>
      </c>
      <c r="AA18" s="71">
        <v>0</v>
      </c>
      <c r="AB18" s="72">
        <v>0</v>
      </c>
      <c r="AC18" s="71">
        <v>0</v>
      </c>
    </row>
    <row r="19" spans="1:29" x14ac:dyDescent="0.25">
      <c r="A19" s="37" t="s">
        <v>79</v>
      </c>
      <c r="B19" s="25"/>
      <c r="C19" s="75">
        <f t="shared" ref="C19:AC19" si="2">SUM(C12:C18)</f>
        <v>4221206.53</v>
      </c>
      <c r="D19" s="76">
        <f t="shared" si="2"/>
        <v>162</v>
      </c>
      <c r="E19" s="75">
        <f t="shared" si="2"/>
        <v>161245.09</v>
      </c>
      <c r="F19" s="75">
        <f t="shared" si="2"/>
        <v>0</v>
      </c>
      <c r="G19" s="76">
        <f t="shared" si="2"/>
        <v>0</v>
      </c>
      <c r="H19" s="75">
        <f t="shared" si="2"/>
        <v>0</v>
      </c>
      <c r="I19" s="76">
        <f t="shared" si="2"/>
        <v>0</v>
      </c>
      <c r="J19" s="75">
        <f t="shared" si="2"/>
        <v>0</v>
      </c>
      <c r="K19" s="76">
        <f t="shared" si="2"/>
        <v>336.2</v>
      </c>
      <c r="L19" s="75">
        <f t="shared" si="2"/>
        <v>558316.41</v>
      </c>
      <c r="M19" s="76">
        <f t="shared" si="2"/>
        <v>0</v>
      </c>
      <c r="N19" s="75">
        <f t="shared" si="2"/>
        <v>0</v>
      </c>
      <c r="O19" s="76">
        <f t="shared" si="2"/>
        <v>422</v>
      </c>
      <c r="P19" s="75">
        <f t="shared" si="2"/>
        <v>873798.37</v>
      </c>
      <c r="Q19" s="76">
        <f t="shared" si="2"/>
        <v>1356</v>
      </c>
      <c r="R19" s="75">
        <f t="shared" si="2"/>
        <v>2627846.66</v>
      </c>
      <c r="S19" s="75">
        <f t="shared" si="2"/>
        <v>0</v>
      </c>
      <c r="T19" s="76">
        <f t="shared" si="2"/>
        <v>0</v>
      </c>
      <c r="U19" s="75">
        <f t="shared" si="2"/>
        <v>0</v>
      </c>
      <c r="V19" s="76">
        <f t="shared" si="2"/>
        <v>0</v>
      </c>
      <c r="W19" s="75">
        <f t="shared" si="2"/>
        <v>0</v>
      </c>
      <c r="X19" s="76">
        <f t="shared" si="2"/>
        <v>0</v>
      </c>
      <c r="Y19" s="75">
        <f t="shared" si="2"/>
        <v>0</v>
      </c>
      <c r="Z19" s="76">
        <f t="shared" si="2"/>
        <v>0</v>
      </c>
      <c r="AA19" s="75">
        <f t="shared" si="2"/>
        <v>0</v>
      </c>
      <c r="AB19" s="76">
        <f t="shared" si="2"/>
        <v>0</v>
      </c>
      <c r="AC19" s="75">
        <f t="shared" si="2"/>
        <v>0</v>
      </c>
    </row>
    <row r="20" spans="1:29" x14ac:dyDescent="0.25">
      <c r="A20" s="26" t="s">
        <v>80</v>
      </c>
      <c r="B20" s="25"/>
      <c r="C20" s="25"/>
      <c r="D20" s="34"/>
      <c r="E20" s="33"/>
      <c r="F20" s="33"/>
      <c r="G20" s="34"/>
      <c r="H20" s="33"/>
      <c r="I20" s="36"/>
      <c r="J20" s="33"/>
      <c r="K20" s="75"/>
      <c r="L20" s="75"/>
      <c r="M20" s="75"/>
      <c r="N20" s="75"/>
      <c r="O20" s="75"/>
      <c r="P20" s="75"/>
      <c r="Q20" s="75"/>
      <c r="R20" s="75"/>
      <c r="S20" s="30"/>
      <c r="T20" s="36"/>
      <c r="U20" s="33"/>
      <c r="V20" s="36"/>
      <c r="W20" s="33"/>
      <c r="X20" s="36"/>
      <c r="Y20" s="33"/>
      <c r="Z20" s="36"/>
      <c r="AA20" s="33"/>
      <c r="AB20" s="36"/>
      <c r="AC20" s="33"/>
    </row>
    <row r="21" spans="1:29" x14ac:dyDescent="0.25">
      <c r="A21" s="37" t="s">
        <v>72</v>
      </c>
      <c r="B21" s="25"/>
      <c r="C21" s="25"/>
      <c r="D21" s="34"/>
      <c r="E21" s="33"/>
      <c r="F21" s="33"/>
      <c r="G21" s="34"/>
      <c r="H21" s="33"/>
      <c r="I21" s="36"/>
      <c r="J21" s="33"/>
      <c r="K21" s="75"/>
      <c r="L21" s="75"/>
      <c r="M21" s="75"/>
      <c r="N21" s="75"/>
      <c r="O21" s="75"/>
      <c r="P21" s="75"/>
      <c r="Q21" s="75"/>
      <c r="R21" s="75"/>
      <c r="S21" s="30"/>
      <c r="T21" s="36"/>
      <c r="U21" s="33"/>
      <c r="V21" s="36"/>
      <c r="W21" s="33"/>
      <c r="X21" s="36"/>
      <c r="Y21" s="33"/>
      <c r="Z21" s="36"/>
      <c r="AA21" s="33"/>
      <c r="AB21" s="36"/>
      <c r="AC21" s="33"/>
    </row>
    <row r="22" spans="1:29" ht="16.5" customHeight="1" x14ac:dyDescent="0.25">
      <c r="A22" s="38">
        <v>8</v>
      </c>
      <c r="B22" s="80" t="s">
        <v>89</v>
      </c>
      <c r="C22" s="71">
        <f>E22+F22+L22+N22+P22+R22</f>
        <v>415581.84</v>
      </c>
      <c r="D22" s="40">
        <v>0</v>
      </c>
      <c r="E22" s="39">
        <v>0</v>
      </c>
      <c r="F22" s="39">
        <v>0</v>
      </c>
      <c r="G22" s="40">
        <v>0</v>
      </c>
      <c r="H22" s="39">
        <v>0</v>
      </c>
      <c r="I22" s="40">
        <v>0</v>
      </c>
      <c r="J22" s="39">
        <v>0</v>
      </c>
      <c r="K22" s="72">
        <v>194</v>
      </c>
      <c r="L22" s="71">
        <v>415581.84</v>
      </c>
      <c r="M22" s="72">
        <v>0</v>
      </c>
      <c r="N22" s="71">
        <v>0</v>
      </c>
      <c r="O22" s="72">
        <v>0</v>
      </c>
      <c r="P22" s="71">
        <v>0</v>
      </c>
      <c r="Q22" s="72">
        <v>0</v>
      </c>
      <c r="R22" s="71">
        <v>0</v>
      </c>
      <c r="S22" s="39">
        <f>U22+W22+Y22+AA22+AC22</f>
        <v>0</v>
      </c>
      <c r="T22" s="40">
        <v>0</v>
      </c>
      <c r="U22" s="39">
        <v>0</v>
      </c>
      <c r="V22" s="40">
        <v>0</v>
      </c>
      <c r="W22" s="39">
        <v>0</v>
      </c>
      <c r="X22" s="40">
        <v>0</v>
      </c>
      <c r="Y22" s="39">
        <v>0</v>
      </c>
      <c r="Z22" s="40">
        <v>0</v>
      </c>
      <c r="AA22" s="39">
        <v>0</v>
      </c>
      <c r="AB22" s="40">
        <v>0</v>
      </c>
      <c r="AC22" s="39">
        <v>0</v>
      </c>
    </row>
    <row r="23" spans="1:29" ht="16.5" customHeight="1" x14ac:dyDescent="0.25">
      <c r="A23" s="38">
        <v>9</v>
      </c>
      <c r="B23" s="80" t="s">
        <v>90</v>
      </c>
      <c r="C23" s="71">
        <f t="shared" ref="C23:C35" si="3">E23+F23+L23+N23+P23+R23</f>
        <v>1509228.26</v>
      </c>
      <c r="D23" s="40">
        <v>0</v>
      </c>
      <c r="E23" s="39">
        <v>0</v>
      </c>
      <c r="F23" s="39">
        <v>0</v>
      </c>
      <c r="G23" s="40">
        <v>0</v>
      </c>
      <c r="H23" s="39">
        <v>0</v>
      </c>
      <c r="I23" s="40">
        <v>0</v>
      </c>
      <c r="J23" s="39">
        <v>0</v>
      </c>
      <c r="K23" s="72">
        <v>178</v>
      </c>
      <c r="L23" s="71">
        <v>291301.88</v>
      </c>
      <c r="M23" s="72">
        <v>0</v>
      </c>
      <c r="N23" s="71">
        <v>0</v>
      </c>
      <c r="O23" s="72">
        <v>760</v>
      </c>
      <c r="P23" s="71">
        <v>862708.62</v>
      </c>
      <c r="Q23" s="72">
        <v>215</v>
      </c>
      <c r="R23" s="71">
        <v>355217.76</v>
      </c>
      <c r="S23" s="39">
        <f t="shared" ref="S23:S35" si="4">U23+W23+Y23+AA23+AC23</f>
        <v>0</v>
      </c>
      <c r="T23" s="40">
        <v>0</v>
      </c>
      <c r="U23" s="39">
        <v>0</v>
      </c>
      <c r="V23" s="40">
        <v>0</v>
      </c>
      <c r="W23" s="39">
        <v>0</v>
      </c>
      <c r="X23" s="40">
        <v>0</v>
      </c>
      <c r="Y23" s="39">
        <v>0</v>
      </c>
      <c r="Z23" s="40">
        <v>0</v>
      </c>
      <c r="AA23" s="39">
        <v>0</v>
      </c>
      <c r="AB23" s="40">
        <v>0</v>
      </c>
      <c r="AC23" s="39">
        <v>0</v>
      </c>
    </row>
    <row r="24" spans="1:29" ht="15.75" customHeight="1" x14ac:dyDescent="0.25">
      <c r="A24" s="38">
        <v>10</v>
      </c>
      <c r="B24" s="80" t="s">
        <v>91</v>
      </c>
      <c r="C24" s="71">
        <f t="shared" si="3"/>
        <v>460186.94</v>
      </c>
      <c r="D24" s="40">
        <v>0</v>
      </c>
      <c r="E24" s="39">
        <v>0</v>
      </c>
      <c r="F24" s="39">
        <v>0</v>
      </c>
      <c r="G24" s="40">
        <v>0</v>
      </c>
      <c r="H24" s="39">
        <v>0</v>
      </c>
      <c r="I24" s="40">
        <v>0</v>
      </c>
      <c r="J24" s="39">
        <v>0</v>
      </c>
      <c r="K24" s="72">
        <v>0</v>
      </c>
      <c r="L24" s="71">
        <v>0</v>
      </c>
      <c r="M24" s="72">
        <v>0</v>
      </c>
      <c r="N24" s="71">
        <v>0</v>
      </c>
      <c r="O24" s="72">
        <v>0</v>
      </c>
      <c r="P24" s="71">
        <v>0</v>
      </c>
      <c r="Q24" s="72">
        <v>180</v>
      </c>
      <c r="R24" s="71">
        <v>460186.94</v>
      </c>
      <c r="S24" s="39">
        <f t="shared" si="4"/>
        <v>0</v>
      </c>
      <c r="T24" s="40">
        <v>0</v>
      </c>
      <c r="U24" s="39">
        <v>0</v>
      </c>
      <c r="V24" s="40">
        <v>0</v>
      </c>
      <c r="W24" s="39">
        <v>0</v>
      </c>
      <c r="X24" s="40">
        <v>0</v>
      </c>
      <c r="Y24" s="39">
        <v>0</v>
      </c>
      <c r="Z24" s="40">
        <v>0</v>
      </c>
      <c r="AA24" s="39">
        <v>0</v>
      </c>
      <c r="AB24" s="40">
        <v>0</v>
      </c>
      <c r="AC24" s="39">
        <v>0</v>
      </c>
    </row>
    <row r="25" spans="1:29" ht="16.5" customHeight="1" x14ac:dyDescent="0.25">
      <c r="A25" s="38">
        <v>11</v>
      </c>
      <c r="B25" s="80" t="s">
        <v>92</v>
      </c>
      <c r="C25" s="71">
        <f t="shared" si="3"/>
        <v>0</v>
      </c>
      <c r="D25" s="40">
        <v>0</v>
      </c>
      <c r="E25" s="39">
        <v>0</v>
      </c>
      <c r="F25" s="39">
        <v>0</v>
      </c>
      <c r="G25" s="40">
        <v>0</v>
      </c>
      <c r="H25" s="39">
        <v>0</v>
      </c>
      <c r="I25" s="40">
        <v>0</v>
      </c>
      <c r="J25" s="39">
        <v>0</v>
      </c>
      <c r="K25" s="72">
        <v>0</v>
      </c>
      <c r="L25" s="71">
        <v>0</v>
      </c>
      <c r="M25" s="72">
        <v>0</v>
      </c>
      <c r="N25" s="71">
        <v>0</v>
      </c>
      <c r="O25" s="72">
        <v>0</v>
      </c>
      <c r="P25" s="71">
        <v>0</v>
      </c>
      <c r="Q25" s="72">
        <v>0</v>
      </c>
      <c r="R25" s="71">
        <v>0</v>
      </c>
      <c r="S25" s="39">
        <f t="shared" si="4"/>
        <v>0</v>
      </c>
      <c r="T25" s="40">
        <v>0</v>
      </c>
      <c r="U25" s="39">
        <v>0</v>
      </c>
      <c r="V25" s="40">
        <v>0</v>
      </c>
      <c r="W25" s="39">
        <v>0</v>
      </c>
      <c r="X25" s="40">
        <v>0</v>
      </c>
      <c r="Y25" s="39">
        <v>0</v>
      </c>
      <c r="Z25" s="40">
        <v>0</v>
      </c>
      <c r="AA25" s="39">
        <v>0</v>
      </c>
      <c r="AB25" s="40">
        <v>0</v>
      </c>
      <c r="AC25" s="39">
        <v>0</v>
      </c>
    </row>
    <row r="26" spans="1:29" ht="16.5" customHeight="1" x14ac:dyDescent="0.25">
      <c r="A26" s="38">
        <v>12</v>
      </c>
      <c r="B26" s="80" t="s">
        <v>93</v>
      </c>
      <c r="C26" s="71">
        <f t="shared" si="3"/>
        <v>1145554.22</v>
      </c>
      <c r="D26" s="40">
        <v>0</v>
      </c>
      <c r="E26" s="39">
        <v>0</v>
      </c>
      <c r="F26" s="39">
        <v>0</v>
      </c>
      <c r="G26" s="40">
        <v>0</v>
      </c>
      <c r="H26" s="39">
        <v>0</v>
      </c>
      <c r="I26" s="40">
        <v>0</v>
      </c>
      <c r="J26" s="39">
        <v>0</v>
      </c>
      <c r="K26" s="72">
        <v>146</v>
      </c>
      <c r="L26" s="71">
        <v>206943.27</v>
      </c>
      <c r="M26" s="72">
        <v>0</v>
      </c>
      <c r="N26" s="71">
        <v>0</v>
      </c>
      <c r="O26" s="72">
        <v>408</v>
      </c>
      <c r="P26" s="71">
        <v>740484.91</v>
      </c>
      <c r="Q26" s="72">
        <v>90</v>
      </c>
      <c r="R26" s="71">
        <v>198126.04</v>
      </c>
      <c r="S26" s="39">
        <f t="shared" si="4"/>
        <v>0</v>
      </c>
      <c r="T26" s="40">
        <v>0</v>
      </c>
      <c r="U26" s="39">
        <v>0</v>
      </c>
      <c r="V26" s="40">
        <v>0</v>
      </c>
      <c r="W26" s="39">
        <v>0</v>
      </c>
      <c r="X26" s="40">
        <v>0</v>
      </c>
      <c r="Y26" s="39">
        <v>0</v>
      </c>
      <c r="Z26" s="40">
        <v>0</v>
      </c>
      <c r="AA26" s="39">
        <v>0</v>
      </c>
      <c r="AB26" s="40">
        <v>0</v>
      </c>
      <c r="AC26" s="39">
        <v>0</v>
      </c>
    </row>
    <row r="27" spans="1:29" ht="15.75" x14ac:dyDescent="0.25">
      <c r="A27" s="38">
        <v>13</v>
      </c>
      <c r="B27" s="80" t="s">
        <v>94</v>
      </c>
      <c r="C27" s="71">
        <f t="shared" si="3"/>
        <v>0</v>
      </c>
      <c r="D27" s="40">
        <v>0</v>
      </c>
      <c r="E27" s="39">
        <v>0</v>
      </c>
      <c r="F27" s="39">
        <v>0</v>
      </c>
      <c r="G27" s="40">
        <v>0</v>
      </c>
      <c r="H27" s="39">
        <v>0</v>
      </c>
      <c r="I27" s="40">
        <v>0</v>
      </c>
      <c r="J27" s="39">
        <v>0</v>
      </c>
      <c r="K27" s="72">
        <v>0</v>
      </c>
      <c r="L27" s="71">
        <v>0</v>
      </c>
      <c r="M27" s="72">
        <v>0</v>
      </c>
      <c r="N27" s="71">
        <v>0</v>
      </c>
      <c r="O27" s="72">
        <v>0</v>
      </c>
      <c r="P27" s="71">
        <v>0</v>
      </c>
      <c r="Q27" s="72">
        <v>0</v>
      </c>
      <c r="R27" s="71">
        <v>0</v>
      </c>
      <c r="S27" s="39">
        <f t="shared" si="4"/>
        <v>0</v>
      </c>
      <c r="T27" s="40">
        <v>0</v>
      </c>
      <c r="U27" s="39">
        <v>0</v>
      </c>
      <c r="V27" s="40">
        <v>0</v>
      </c>
      <c r="W27" s="39">
        <v>0</v>
      </c>
      <c r="X27" s="40">
        <v>0</v>
      </c>
      <c r="Y27" s="39">
        <v>0</v>
      </c>
      <c r="Z27" s="40">
        <v>0</v>
      </c>
      <c r="AA27" s="39">
        <v>0</v>
      </c>
      <c r="AB27" s="40">
        <v>0</v>
      </c>
      <c r="AC27" s="39">
        <v>0</v>
      </c>
    </row>
    <row r="28" spans="1:29" ht="15.75" x14ac:dyDescent="0.25">
      <c r="A28" s="38">
        <v>14</v>
      </c>
      <c r="B28" s="80" t="s">
        <v>95</v>
      </c>
      <c r="C28" s="71">
        <f t="shared" si="3"/>
        <v>0</v>
      </c>
      <c r="D28" s="40">
        <v>0</v>
      </c>
      <c r="E28" s="39">
        <v>0</v>
      </c>
      <c r="F28" s="39">
        <v>0</v>
      </c>
      <c r="G28" s="40">
        <v>0</v>
      </c>
      <c r="H28" s="39">
        <v>0</v>
      </c>
      <c r="I28" s="40">
        <v>0</v>
      </c>
      <c r="J28" s="39">
        <v>0</v>
      </c>
      <c r="K28" s="72">
        <v>0</v>
      </c>
      <c r="L28" s="71">
        <v>0</v>
      </c>
      <c r="M28" s="72">
        <v>0</v>
      </c>
      <c r="N28" s="71">
        <v>0</v>
      </c>
      <c r="O28" s="72">
        <v>0</v>
      </c>
      <c r="P28" s="71">
        <v>0</v>
      </c>
      <c r="Q28" s="72">
        <v>0</v>
      </c>
      <c r="R28" s="71">
        <v>0</v>
      </c>
      <c r="S28" s="39">
        <f t="shared" si="4"/>
        <v>0</v>
      </c>
      <c r="T28" s="40">
        <v>0</v>
      </c>
      <c r="U28" s="39">
        <v>0</v>
      </c>
      <c r="V28" s="40">
        <v>0</v>
      </c>
      <c r="W28" s="39">
        <v>0</v>
      </c>
      <c r="X28" s="40">
        <v>0</v>
      </c>
      <c r="Y28" s="39">
        <v>0</v>
      </c>
      <c r="Z28" s="40">
        <v>0</v>
      </c>
      <c r="AA28" s="39">
        <v>0</v>
      </c>
      <c r="AB28" s="40">
        <v>0</v>
      </c>
      <c r="AC28" s="39">
        <v>0</v>
      </c>
    </row>
    <row r="29" spans="1:29" ht="15.75" x14ac:dyDescent="0.25">
      <c r="A29" s="38">
        <v>15</v>
      </c>
      <c r="B29" s="80" t="s">
        <v>96</v>
      </c>
      <c r="C29" s="71">
        <f t="shared" si="3"/>
        <v>0</v>
      </c>
      <c r="D29" s="40">
        <v>0</v>
      </c>
      <c r="E29" s="39">
        <v>0</v>
      </c>
      <c r="F29" s="39">
        <v>0</v>
      </c>
      <c r="G29" s="40">
        <v>0</v>
      </c>
      <c r="H29" s="39">
        <v>0</v>
      </c>
      <c r="I29" s="40">
        <v>0</v>
      </c>
      <c r="J29" s="39">
        <v>0</v>
      </c>
      <c r="K29" s="72">
        <v>0</v>
      </c>
      <c r="L29" s="71">
        <v>0</v>
      </c>
      <c r="M29" s="72">
        <v>0</v>
      </c>
      <c r="N29" s="71">
        <v>0</v>
      </c>
      <c r="O29" s="72">
        <v>0</v>
      </c>
      <c r="P29" s="71">
        <v>0</v>
      </c>
      <c r="Q29" s="72">
        <v>0</v>
      </c>
      <c r="R29" s="71">
        <v>0</v>
      </c>
      <c r="S29" s="39">
        <f t="shared" si="4"/>
        <v>0</v>
      </c>
      <c r="T29" s="40">
        <v>0</v>
      </c>
      <c r="U29" s="39">
        <v>0</v>
      </c>
      <c r="V29" s="40">
        <v>0</v>
      </c>
      <c r="W29" s="39">
        <v>0</v>
      </c>
      <c r="X29" s="40">
        <v>0</v>
      </c>
      <c r="Y29" s="39">
        <v>0</v>
      </c>
      <c r="Z29" s="40">
        <v>0</v>
      </c>
      <c r="AA29" s="39">
        <v>0</v>
      </c>
      <c r="AB29" s="40">
        <v>0</v>
      </c>
      <c r="AC29" s="39">
        <v>0</v>
      </c>
    </row>
    <row r="30" spans="1:29" ht="15.75" x14ac:dyDescent="0.25">
      <c r="A30" s="38">
        <v>16</v>
      </c>
      <c r="B30" s="80" t="s">
        <v>97</v>
      </c>
      <c r="C30" s="71">
        <f t="shared" si="3"/>
        <v>0</v>
      </c>
      <c r="D30" s="40">
        <v>0</v>
      </c>
      <c r="E30" s="39">
        <v>0</v>
      </c>
      <c r="F30" s="39">
        <v>0</v>
      </c>
      <c r="G30" s="40">
        <v>0</v>
      </c>
      <c r="H30" s="39">
        <v>0</v>
      </c>
      <c r="I30" s="40">
        <v>0</v>
      </c>
      <c r="J30" s="39">
        <v>0</v>
      </c>
      <c r="K30" s="72">
        <v>0</v>
      </c>
      <c r="L30" s="71">
        <v>0</v>
      </c>
      <c r="M30" s="72">
        <v>0</v>
      </c>
      <c r="N30" s="71">
        <v>0</v>
      </c>
      <c r="O30" s="72">
        <v>0</v>
      </c>
      <c r="P30" s="71">
        <v>0</v>
      </c>
      <c r="Q30" s="72">
        <v>0</v>
      </c>
      <c r="R30" s="71">
        <v>0</v>
      </c>
      <c r="S30" s="39">
        <f t="shared" si="4"/>
        <v>0</v>
      </c>
      <c r="T30" s="40">
        <v>0</v>
      </c>
      <c r="U30" s="39">
        <v>0</v>
      </c>
      <c r="V30" s="40">
        <v>0</v>
      </c>
      <c r="W30" s="39">
        <v>0</v>
      </c>
      <c r="X30" s="40">
        <v>0</v>
      </c>
      <c r="Y30" s="39">
        <v>0</v>
      </c>
      <c r="Z30" s="40">
        <v>0</v>
      </c>
      <c r="AA30" s="39">
        <v>0</v>
      </c>
      <c r="AB30" s="40">
        <v>0</v>
      </c>
      <c r="AC30" s="39">
        <v>0</v>
      </c>
    </row>
    <row r="31" spans="1:29" ht="15.75" x14ac:dyDescent="0.25">
      <c r="A31" s="38">
        <v>17</v>
      </c>
      <c r="B31" s="80" t="s">
        <v>98</v>
      </c>
      <c r="C31" s="71">
        <f t="shared" si="3"/>
        <v>0</v>
      </c>
      <c r="D31" s="40">
        <v>0</v>
      </c>
      <c r="E31" s="39">
        <v>0</v>
      </c>
      <c r="F31" s="39">
        <v>0</v>
      </c>
      <c r="G31" s="40">
        <v>0</v>
      </c>
      <c r="H31" s="39">
        <v>0</v>
      </c>
      <c r="I31" s="40">
        <v>0</v>
      </c>
      <c r="J31" s="39">
        <v>0</v>
      </c>
      <c r="K31" s="72">
        <v>0</v>
      </c>
      <c r="L31" s="71">
        <v>0</v>
      </c>
      <c r="M31" s="72">
        <v>0</v>
      </c>
      <c r="N31" s="71">
        <v>0</v>
      </c>
      <c r="O31" s="72">
        <v>0</v>
      </c>
      <c r="P31" s="71">
        <v>0</v>
      </c>
      <c r="Q31" s="72">
        <v>0</v>
      </c>
      <c r="R31" s="71">
        <v>0</v>
      </c>
      <c r="S31" s="39">
        <f t="shared" si="4"/>
        <v>0</v>
      </c>
      <c r="T31" s="40">
        <v>0</v>
      </c>
      <c r="U31" s="39">
        <v>0</v>
      </c>
      <c r="V31" s="40">
        <v>0</v>
      </c>
      <c r="W31" s="39">
        <v>0</v>
      </c>
      <c r="X31" s="40">
        <v>0</v>
      </c>
      <c r="Y31" s="39">
        <v>0</v>
      </c>
      <c r="Z31" s="40">
        <v>0</v>
      </c>
      <c r="AA31" s="39">
        <v>0</v>
      </c>
      <c r="AB31" s="40">
        <v>0</v>
      </c>
      <c r="AC31" s="39">
        <v>0</v>
      </c>
    </row>
    <row r="32" spans="1:29" ht="15.75" x14ac:dyDescent="0.25">
      <c r="A32" s="38">
        <v>18</v>
      </c>
      <c r="B32" s="80" t="s">
        <v>99</v>
      </c>
      <c r="C32" s="71">
        <f t="shared" si="3"/>
        <v>0</v>
      </c>
      <c r="D32" s="40">
        <v>0</v>
      </c>
      <c r="E32" s="39">
        <v>0</v>
      </c>
      <c r="F32" s="39">
        <v>0</v>
      </c>
      <c r="G32" s="40">
        <v>0</v>
      </c>
      <c r="H32" s="39">
        <v>0</v>
      </c>
      <c r="I32" s="40">
        <v>0</v>
      </c>
      <c r="J32" s="39">
        <v>0</v>
      </c>
      <c r="K32" s="72">
        <v>0</v>
      </c>
      <c r="L32" s="71">
        <v>0</v>
      </c>
      <c r="M32" s="72">
        <v>0</v>
      </c>
      <c r="N32" s="71">
        <v>0</v>
      </c>
      <c r="O32" s="72">
        <v>0</v>
      </c>
      <c r="P32" s="71">
        <v>0</v>
      </c>
      <c r="Q32" s="72">
        <v>0</v>
      </c>
      <c r="R32" s="71">
        <v>0</v>
      </c>
      <c r="S32" s="39">
        <f t="shared" si="4"/>
        <v>0</v>
      </c>
      <c r="T32" s="40">
        <v>0</v>
      </c>
      <c r="U32" s="39">
        <v>0</v>
      </c>
      <c r="V32" s="40">
        <v>0</v>
      </c>
      <c r="W32" s="39">
        <v>0</v>
      </c>
      <c r="X32" s="40">
        <v>0</v>
      </c>
      <c r="Y32" s="39">
        <v>0</v>
      </c>
      <c r="Z32" s="40">
        <v>0</v>
      </c>
      <c r="AA32" s="39">
        <v>0</v>
      </c>
      <c r="AB32" s="40">
        <v>0</v>
      </c>
      <c r="AC32" s="39">
        <v>0</v>
      </c>
    </row>
    <row r="33" spans="1:29" ht="15.75" x14ac:dyDescent="0.25">
      <c r="A33" s="38">
        <v>19</v>
      </c>
      <c r="B33" s="80" t="s">
        <v>100</v>
      </c>
      <c r="C33" s="71">
        <f t="shared" si="3"/>
        <v>0</v>
      </c>
      <c r="D33" s="40">
        <v>0</v>
      </c>
      <c r="E33" s="39">
        <v>0</v>
      </c>
      <c r="F33" s="39">
        <v>0</v>
      </c>
      <c r="G33" s="40">
        <v>0</v>
      </c>
      <c r="H33" s="39">
        <v>0</v>
      </c>
      <c r="I33" s="40">
        <v>0</v>
      </c>
      <c r="J33" s="39">
        <v>0</v>
      </c>
      <c r="K33" s="72">
        <v>0</v>
      </c>
      <c r="L33" s="71">
        <v>0</v>
      </c>
      <c r="M33" s="72">
        <v>0</v>
      </c>
      <c r="N33" s="71">
        <v>0</v>
      </c>
      <c r="O33" s="72">
        <v>0</v>
      </c>
      <c r="P33" s="71">
        <v>0</v>
      </c>
      <c r="Q33" s="72">
        <v>0</v>
      </c>
      <c r="R33" s="71">
        <v>0</v>
      </c>
      <c r="S33" s="39">
        <f t="shared" si="4"/>
        <v>0</v>
      </c>
      <c r="T33" s="40">
        <v>0</v>
      </c>
      <c r="U33" s="39">
        <v>0</v>
      </c>
      <c r="V33" s="40">
        <v>0</v>
      </c>
      <c r="W33" s="39">
        <v>0</v>
      </c>
      <c r="X33" s="40">
        <v>0</v>
      </c>
      <c r="Y33" s="39">
        <v>0</v>
      </c>
      <c r="Z33" s="40">
        <v>0</v>
      </c>
      <c r="AA33" s="39">
        <v>0</v>
      </c>
      <c r="AB33" s="40">
        <v>0</v>
      </c>
      <c r="AC33" s="39">
        <v>0</v>
      </c>
    </row>
    <row r="34" spans="1:29" ht="15.75" x14ac:dyDescent="0.25">
      <c r="A34" s="38">
        <v>20</v>
      </c>
      <c r="B34" s="80" t="s">
        <v>101</v>
      </c>
      <c r="C34" s="71">
        <f t="shared" si="3"/>
        <v>177667.88</v>
      </c>
      <c r="D34" s="40">
        <v>0</v>
      </c>
      <c r="E34" s="39">
        <v>0</v>
      </c>
      <c r="F34" s="39">
        <v>0</v>
      </c>
      <c r="G34" s="40">
        <v>0</v>
      </c>
      <c r="H34" s="39">
        <v>0</v>
      </c>
      <c r="I34" s="40">
        <v>0</v>
      </c>
      <c r="J34" s="39">
        <v>0</v>
      </c>
      <c r="K34" s="72">
        <v>0</v>
      </c>
      <c r="L34" s="71">
        <v>0</v>
      </c>
      <c r="M34" s="72">
        <v>0</v>
      </c>
      <c r="N34" s="71">
        <v>0</v>
      </c>
      <c r="O34" s="72">
        <v>0</v>
      </c>
      <c r="P34" s="71">
        <v>0</v>
      </c>
      <c r="Q34" s="72">
        <v>72</v>
      </c>
      <c r="R34" s="71">
        <v>177667.88</v>
      </c>
      <c r="S34" s="39">
        <f t="shared" si="4"/>
        <v>0</v>
      </c>
      <c r="T34" s="40">
        <v>0</v>
      </c>
      <c r="U34" s="39">
        <v>0</v>
      </c>
      <c r="V34" s="40">
        <v>0</v>
      </c>
      <c r="W34" s="39">
        <v>0</v>
      </c>
      <c r="X34" s="40">
        <v>0</v>
      </c>
      <c r="Y34" s="39">
        <v>0</v>
      </c>
      <c r="Z34" s="40">
        <v>0</v>
      </c>
      <c r="AA34" s="39">
        <v>0</v>
      </c>
      <c r="AB34" s="40">
        <v>0</v>
      </c>
      <c r="AC34" s="39">
        <v>0</v>
      </c>
    </row>
    <row r="35" spans="1:29" ht="15.75" x14ac:dyDescent="0.25">
      <c r="A35" s="38">
        <v>21</v>
      </c>
      <c r="B35" s="80" t="s">
        <v>102</v>
      </c>
      <c r="C35" s="71">
        <f t="shared" si="3"/>
        <v>0</v>
      </c>
      <c r="D35" s="40">
        <v>0</v>
      </c>
      <c r="E35" s="39">
        <v>0</v>
      </c>
      <c r="F35" s="39">
        <v>0</v>
      </c>
      <c r="G35" s="40">
        <v>0</v>
      </c>
      <c r="H35" s="39">
        <v>0</v>
      </c>
      <c r="I35" s="40">
        <v>0</v>
      </c>
      <c r="J35" s="39">
        <v>0</v>
      </c>
      <c r="K35" s="72">
        <v>0</v>
      </c>
      <c r="L35" s="71">
        <v>0</v>
      </c>
      <c r="M35" s="72">
        <v>0</v>
      </c>
      <c r="N35" s="71">
        <v>0</v>
      </c>
      <c r="O35" s="72">
        <v>0</v>
      </c>
      <c r="P35" s="71">
        <v>0</v>
      </c>
      <c r="Q35" s="72">
        <v>0</v>
      </c>
      <c r="R35" s="71">
        <v>0</v>
      </c>
      <c r="S35" s="39">
        <f t="shared" si="4"/>
        <v>0</v>
      </c>
      <c r="T35" s="40">
        <v>0</v>
      </c>
      <c r="U35" s="39">
        <v>0</v>
      </c>
      <c r="V35" s="40">
        <v>0</v>
      </c>
      <c r="W35" s="39">
        <v>0</v>
      </c>
      <c r="X35" s="40">
        <v>0</v>
      </c>
      <c r="Y35" s="39">
        <v>0</v>
      </c>
      <c r="Z35" s="40">
        <v>0</v>
      </c>
      <c r="AA35" s="39">
        <v>0</v>
      </c>
      <c r="AB35" s="40">
        <v>0</v>
      </c>
      <c r="AC35" s="39">
        <v>0</v>
      </c>
    </row>
    <row r="36" spans="1:29" x14ac:dyDescent="0.25">
      <c r="A36" s="37" t="s">
        <v>81</v>
      </c>
      <c r="B36" s="25"/>
      <c r="C36" s="30">
        <f t="shared" ref="C36:AC36" si="5">SUM(C22:C35)</f>
        <v>3708219.1399999997</v>
      </c>
      <c r="D36" s="35">
        <f t="shared" si="5"/>
        <v>0</v>
      </c>
      <c r="E36" s="30">
        <f t="shared" si="5"/>
        <v>0</v>
      </c>
      <c r="F36" s="30">
        <f t="shared" si="5"/>
        <v>0</v>
      </c>
      <c r="G36" s="35">
        <f t="shared" si="5"/>
        <v>0</v>
      </c>
      <c r="H36" s="30">
        <f t="shared" si="5"/>
        <v>0</v>
      </c>
      <c r="I36" s="35">
        <f t="shared" si="5"/>
        <v>0</v>
      </c>
      <c r="J36" s="30">
        <f t="shared" si="5"/>
        <v>0</v>
      </c>
      <c r="K36" s="35">
        <f t="shared" si="5"/>
        <v>518</v>
      </c>
      <c r="L36" s="30">
        <f t="shared" si="5"/>
        <v>913826.99</v>
      </c>
      <c r="M36" s="35">
        <f t="shared" si="5"/>
        <v>0</v>
      </c>
      <c r="N36" s="30">
        <f t="shared" si="5"/>
        <v>0</v>
      </c>
      <c r="O36" s="35">
        <f t="shared" si="5"/>
        <v>1168</v>
      </c>
      <c r="P36" s="30">
        <f t="shared" si="5"/>
        <v>1603193.53</v>
      </c>
      <c r="Q36" s="35">
        <f t="shared" si="5"/>
        <v>557</v>
      </c>
      <c r="R36" s="30">
        <f t="shared" si="5"/>
        <v>1191198.6200000001</v>
      </c>
      <c r="S36" s="30">
        <f t="shared" si="5"/>
        <v>0</v>
      </c>
      <c r="T36" s="35">
        <f t="shared" si="5"/>
        <v>0</v>
      </c>
      <c r="U36" s="30">
        <f t="shared" si="5"/>
        <v>0</v>
      </c>
      <c r="V36" s="35">
        <f t="shared" si="5"/>
        <v>0</v>
      </c>
      <c r="W36" s="30">
        <f t="shared" si="5"/>
        <v>0</v>
      </c>
      <c r="X36" s="35">
        <f t="shared" si="5"/>
        <v>0</v>
      </c>
      <c r="Y36" s="30">
        <f t="shared" si="5"/>
        <v>0</v>
      </c>
      <c r="Z36" s="35">
        <f t="shared" si="5"/>
        <v>0</v>
      </c>
      <c r="AA36" s="30">
        <f t="shared" si="5"/>
        <v>0</v>
      </c>
      <c r="AB36" s="35">
        <f t="shared" si="5"/>
        <v>0</v>
      </c>
      <c r="AC36" s="30">
        <f t="shared" si="5"/>
        <v>0</v>
      </c>
    </row>
    <row r="37" spans="1:29" x14ac:dyDescent="0.25">
      <c r="A37" s="49" t="s">
        <v>73</v>
      </c>
      <c r="B37" s="25"/>
      <c r="C37" s="33">
        <f t="shared" ref="C37:AC37" si="6">C19+C36</f>
        <v>7929425.6699999999</v>
      </c>
      <c r="D37" s="34">
        <f t="shared" si="6"/>
        <v>162</v>
      </c>
      <c r="E37" s="33">
        <f t="shared" si="6"/>
        <v>161245.09</v>
      </c>
      <c r="F37" s="33">
        <f t="shared" si="6"/>
        <v>0</v>
      </c>
      <c r="G37" s="33">
        <f t="shared" si="6"/>
        <v>0</v>
      </c>
      <c r="H37" s="33">
        <f t="shared" si="6"/>
        <v>0</v>
      </c>
      <c r="I37" s="33">
        <f t="shared" si="6"/>
        <v>0</v>
      </c>
      <c r="J37" s="33">
        <f t="shared" si="6"/>
        <v>0</v>
      </c>
      <c r="K37" s="33">
        <f t="shared" si="6"/>
        <v>854.2</v>
      </c>
      <c r="L37" s="33">
        <f t="shared" si="6"/>
        <v>1472143.4</v>
      </c>
      <c r="M37" s="33">
        <f t="shared" si="6"/>
        <v>0</v>
      </c>
      <c r="N37" s="33">
        <f t="shared" si="6"/>
        <v>0</v>
      </c>
      <c r="O37" s="34">
        <f t="shared" si="6"/>
        <v>1590</v>
      </c>
      <c r="P37" s="33">
        <f t="shared" si="6"/>
        <v>2476991.9</v>
      </c>
      <c r="Q37" s="34">
        <f t="shared" si="6"/>
        <v>1913</v>
      </c>
      <c r="R37" s="33">
        <f t="shared" si="6"/>
        <v>3819045.2800000003</v>
      </c>
      <c r="S37" s="33">
        <f t="shared" si="6"/>
        <v>0</v>
      </c>
      <c r="T37" s="33">
        <f t="shared" si="6"/>
        <v>0</v>
      </c>
      <c r="U37" s="33">
        <f t="shared" si="6"/>
        <v>0</v>
      </c>
      <c r="V37" s="33">
        <f t="shared" si="6"/>
        <v>0</v>
      </c>
      <c r="W37" s="33">
        <f t="shared" si="6"/>
        <v>0</v>
      </c>
      <c r="X37" s="33">
        <f t="shared" si="6"/>
        <v>0</v>
      </c>
      <c r="Y37" s="33">
        <f t="shared" si="6"/>
        <v>0</v>
      </c>
      <c r="Z37" s="33">
        <f t="shared" si="6"/>
        <v>0</v>
      </c>
      <c r="AA37" s="33">
        <f t="shared" si="6"/>
        <v>0</v>
      </c>
      <c r="AB37" s="33">
        <f t="shared" si="6"/>
        <v>0</v>
      </c>
      <c r="AC37" s="33">
        <f t="shared" si="6"/>
        <v>0</v>
      </c>
    </row>
    <row r="44" spans="1:29" ht="15" customHeight="1" x14ac:dyDescent="0.55000000000000004">
      <c r="A44" s="137" t="s">
        <v>74</v>
      </c>
      <c r="B44" s="137"/>
      <c r="C44" s="137"/>
      <c r="D44" s="137"/>
      <c r="E44" s="137"/>
      <c r="F44" s="137"/>
      <c r="G44" s="137"/>
      <c r="H44" s="137"/>
      <c r="I44" s="63"/>
      <c r="J44" s="63"/>
      <c r="K44" s="63"/>
      <c r="L44" s="63"/>
      <c r="M44" s="63"/>
      <c r="N44" s="138" t="s">
        <v>75</v>
      </c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</row>
    <row r="45" spans="1:29" ht="15" customHeight="1" x14ac:dyDescent="0.55000000000000004">
      <c r="A45" s="137"/>
      <c r="B45" s="137"/>
      <c r="C45" s="137"/>
      <c r="D45" s="137"/>
      <c r="E45" s="137"/>
      <c r="F45" s="137"/>
      <c r="G45" s="137"/>
      <c r="H45" s="137"/>
      <c r="I45" s="63"/>
      <c r="J45" s="63"/>
      <c r="K45" s="63"/>
      <c r="L45" s="63"/>
      <c r="M45" s="63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</row>
  </sheetData>
  <mergeCells count="26"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  <mergeCell ref="T1:AC1"/>
    <mergeCell ref="A10:B10"/>
    <mergeCell ref="A44:H45"/>
    <mergeCell ref="N44:AC45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</mergeCells>
  <pageMargins left="0.7" right="0.7" top="0.75" bottom="0.75" header="0.3" footer="0.3"/>
  <pageSetup paperSize="9" scale="35" fitToHeight="0" orientation="landscape" verticalDpi="0" r:id="rId1"/>
  <ignoredErrors>
    <ignoredError sqref="C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zoomScale="98" zoomScaleNormal="98" workbookViewId="0">
      <selection activeCell="L17" sqref="L17:O18"/>
    </sheetView>
  </sheetViews>
  <sheetFormatPr defaultRowHeight="15" x14ac:dyDescent="0.25"/>
  <cols>
    <col min="3" max="3" width="47.7109375" customWidth="1"/>
    <col min="4" max="4" width="14.7109375" customWidth="1"/>
    <col min="5" max="5" width="18.42578125" customWidth="1"/>
    <col min="14" max="14" width="13" customWidth="1"/>
    <col min="15" max="15" width="18.42578125" customWidth="1"/>
  </cols>
  <sheetData>
    <row r="1" spans="1:21" ht="101.25" customHeight="1" x14ac:dyDescent="0.25">
      <c r="H1" s="60"/>
      <c r="I1" s="69"/>
      <c r="K1" s="146" t="s">
        <v>111</v>
      </c>
      <c r="L1" s="146"/>
      <c r="M1" s="146"/>
      <c r="N1" s="146"/>
      <c r="O1" s="146"/>
      <c r="P1" s="55"/>
      <c r="Q1" s="55"/>
      <c r="R1" s="55"/>
      <c r="S1" s="55"/>
      <c r="T1" s="55"/>
      <c r="U1" s="55"/>
    </row>
    <row r="2" spans="1:21" ht="80.099999999999994" customHeight="1" x14ac:dyDescent="0.25"/>
    <row r="3" spans="1:21" ht="18.75" x14ac:dyDescent="0.3">
      <c r="B3" s="147" t="s">
        <v>4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67"/>
    </row>
    <row r="4" spans="1:21" ht="18.75" x14ac:dyDescent="0.25">
      <c r="B4" s="148" t="s">
        <v>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68"/>
    </row>
    <row r="5" spans="1:21" x14ac:dyDescent="0.25">
      <c r="A5" s="143" t="s">
        <v>9</v>
      </c>
      <c r="B5" s="149" t="s">
        <v>11</v>
      </c>
      <c r="C5" s="151" t="s">
        <v>27</v>
      </c>
      <c r="D5" s="153" t="s">
        <v>28</v>
      </c>
      <c r="E5" s="155" t="s">
        <v>17</v>
      </c>
      <c r="F5" s="157" t="s">
        <v>29</v>
      </c>
      <c r="G5" s="157"/>
      <c r="H5" s="157"/>
      <c r="I5" s="157"/>
      <c r="J5" s="157"/>
      <c r="K5" s="123" t="s">
        <v>18</v>
      </c>
      <c r="L5" s="123"/>
      <c r="M5" s="123"/>
      <c r="N5" s="123"/>
      <c r="O5" s="123"/>
      <c r="P5" s="53"/>
    </row>
    <row r="6" spans="1:21" x14ac:dyDescent="0.25">
      <c r="A6" s="143"/>
      <c r="B6" s="149"/>
      <c r="C6" s="151"/>
      <c r="D6" s="154"/>
      <c r="E6" s="156"/>
      <c r="F6" s="158"/>
      <c r="G6" s="158"/>
      <c r="H6" s="158"/>
      <c r="I6" s="158"/>
      <c r="J6" s="158"/>
      <c r="K6" s="123"/>
      <c r="L6" s="123"/>
      <c r="M6" s="123"/>
      <c r="N6" s="123"/>
      <c r="O6" s="123"/>
    </row>
    <row r="7" spans="1:21" ht="44.25" customHeight="1" x14ac:dyDescent="0.25">
      <c r="A7" s="143"/>
      <c r="B7" s="149"/>
      <c r="C7" s="151"/>
      <c r="D7" s="154"/>
      <c r="E7" s="156"/>
      <c r="F7" s="7" t="s">
        <v>60</v>
      </c>
      <c r="G7" s="7" t="s">
        <v>61</v>
      </c>
      <c r="H7" s="7" t="s">
        <v>62</v>
      </c>
      <c r="I7" s="7" t="s">
        <v>63</v>
      </c>
      <c r="J7" s="7" t="s">
        <v>32</v>
      </c>
      <c r="K7" s="8" t="s">
        <v>60</v>
      </c>
      <c r="L7" s="8" t="s">
        <v>61</v>
      </c>
      <c r="M7" s="8" t="s">
        <v>62</v>
      </c>
      <c r="N7" s="8" t="s">
        <v>63</v>
      </c>
      <c r="O7" s="8" t="s">
        <v>32</v>
      </c>
    </row>
    <row r="8" spans="1:21" ht="16.5" customHeight="1" x14ac:dyDescent="0.25">
      <c r="A8" s="143"/>
      <c r="B8" s="150"/>
      <c r="C8" s="152"/>
      <c r="D8" s="16" t="s">
        <v>69</v>
      </c>
      <c r="E8" s="17" t="s">
        <v>65</v>
      </c>
      <c r="F8" s="7" t="s">
        <v>68</v>
      </c>
      <c r="G8" s="7" t="s">
        <v>68</v>
      </c>
      <c r="H8" s="7" t="s">
        <v>68</v>
      </c>
      <c r="I8" s="7" t="s">
        <v>68</v>
      </c>
      <c r="J8" s="7" t="s">
        <v>68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</row>
    <row r="9" spans="1:21" x14ac:dyDescent="0.25">
      <c r="A9" s="23">
        <v>1</v>
      </c>
      <c r="B9" s="23">
        <v>2</v>
      </c>
      <c r="C9" s="6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</row>
    <row r="10" spans="1:21" x14ac:dyDescent="0.25">
      <c r="A10" s="42">
        <v>1</v>
      </c>
      <c r="B10" s="42">
        <v>2015</v>
      </c>
      <c r="C10" s="43" t="s">
        <v>72</v>
      </c>
      <c r="D10" s="44">
        <f>Лист1!I21</f>
        <v>5553.1</v>
      </c>
      <c r="E10" s="45">
        <f>Лист1!L21</f>
        <v>194</v>
      </c>
      <c r="F10" s="46">
        <v>0</v>
      </c>
      <c r="G10" s="46">
        <v>0</v>
      </c>
      <c r="H10" s="46">
        <v>0</v>
      </c>
      <c r="I10" s="46">
        <v>7</v>
      </c>
      <c r="J10" s="47">
        <v>7</v>
      </c>
      <c r="K10" s="48">
        <v>0</v>
      </c>
      <c r="L10" s="48">
        <v>0</v>
      </c>
      <c r="M10" s="48">
        <v>0</v>
      </c>
      <c r="N10" s="48">
        <f>Лист2!C19</f>
        <v>17779020.899999999</v>
      </c>
      <c r="O10" s="77">
        <f>K10+L10+M10+N10</f>
        <v>17779020.899999999</v>
      </c>
    </row>
    <row r="11" spans="1:21" x14ac:dyDescent="0.25">
      <c r="A11" s="42">
        <v>2</v>
      </c>
      <c r="B11" s="42">
        <v>2016</v>
      </c>
      <c r="C11" s="43" t="s">
        <v>72</v>
      </c>
      <c r="D11" s="44">
        <f>Лист1!I38</f>
        <v>16098.300000000001</v>
      </c>
      <c r="E11" s="45">
        <f>Лист1!L38</f>
        <v>600</v>
      </c>
      <c r="F11" s="46">
        <v>0</v>
      </c>
      <c r="G11" s="46">
        <v>0</v>
      </c>
      <c r="H11" s="46">
        <v>0</v>
      </c>
      <c r="I11" s="46">
        <v>14</v>
      </c>
      <c r="J11" s="47">
        <v>14</v>
      </c>
      <c r="K11" s="48">
        <v>0</v>
      </c>
      <c r="L11" s="48">
        <v>0</v>
      </c>
      <c r="M11" s="48">
        <v>0</v>
      </c>
      <c r="N11" s="48">
        <f>Лист2!C36</f>
        <v>32760284.379999999</v>
      </c>
      <c r="O11" s="77">
        <f>K11+L11+M11+N11</f>
        <v>32760284.379999999</v>
      </c>
    </row>
    <row r="12" spans="1:21" x14ac:dyDescent="0.25">
      <c r="A12" s="65" t="s">
        <v>73</v>
      </c>
      <c r="B12" s="79"/>
      <c r="C12" s="66"/>
      <c r="D12" s="78">
        <f>D10+D11</f>
        <v>21651.4</v>
      </c>
      <c r="E12" s="89">
        <f t="shared" ref="E12:O12" si="0">E10+E11</f>
        <v>794</v>
      </c>
      <c r="F12" s="89">
        <v>0</v>
      </c>
      <c r="G12" s="89">
        <v>0</v>
      </c>
      <c r="H12" s="89">
        <v>0</v>
      </c>
      <c r="I12" s="89">
        <f t="shared" si="0"/>
        <v>21</v>
      </c>
      <c r="J12" s="89">
        <f t="shared" si="0"/>
        <v>21</v>
      </c>
      <c r="K12" s="89">
        <v>0</v>
      </c>
      <c r="L12" s="89">
        <v>0</v>
      </c>
      <c r="M12" s="89">
        <v>0</v>
      </c>
      <c r="N12" s="78">
        <f t="shared" si="0"/>
        <v>50539305.280000001</v>
      </c>
      <c r="O12" s="78">
        <f t="shared" si="0"/>
        <v>50539305.280000001</v>
      </c>
    </row>
    <row r="17" spans="1:20" ht="15" customHeight="1" x14ac:dyDescent="0.35">
      <c r="A17" s="144" t="s">
        <v>74</v>
      </c>
      <c r="B17" s="144"/>
      <c r="C17" s="144"/>
      <c r="D17" s="144"/>
      <c r="E17" s="144"/>
      <c r="F17" s="144"/>
      <c r="G17" s="144"/>
      <c r="H17" s="144"/>
      <c r="I17" s="144"/>
      <c r="J17" s="70"/>
      <c r="K17" s="70"/>
      <c r="L17" s="145" t="s">
        <v>75</v>
      </c>
      <c r="M17" s="145"/>
      <c r="N17" s="145"/>
      <c r="O17" s="145"/>
      <c r="P17" s="60"/>
      <c r="Q17" s="60"/>
      <c r="R17" s="60"/>
      <c r="S17" s="60"/>
      <c r="T17" s="60"/>
    </row>
    <row r="18" spans="1:20" ht="21" x14ac:dyDescent="0.35">
      <c r="A18" s="144"/>
      <c r="B18" s="144"/>
      <c r="C18" s="144"/>
      <c r="D18" s="144"/>
      <c r="E18" s="144"/>
      <c r="F18" s="144"/>
      <c r="G18" s="144"/>
      <c r="H18" s="144"/>
      <c r="I18" s="144"/>
      <c r="J18" s="70"/>
      <c r="K18" s="70"/>
      <c r="L18" s="145"/>
      <c r="M18" s="145"/>
      <c r="N18" s="145"/>
      <c r="O18" s="145"/>
      <c r="P18" s="60"/>
      <c r="Q18" s="60"/>
      <c r="R18" s="60"/>
      <c r="S18" s="60"/>
      <c r="T18" s="60"/>
    </row>
  </sheetData>
  <mergeCells count="12">
    <mergeCell ref="A5:A8"/>
    <mergeCell ref="A17:I18"/>
    <mergeCell ref="L17:O18"/>
    <mergeCell ref="K1:O1"/>
    <mergeCell ref="B3:O3"/>
    <mergeCell ref="B4:O4"/>
    <mergeCell ref="B5:B8"/>
    <mergeCell ref="C5:C8"/>
    <mergeCell ref="D5:D7"/>
    <mergeCell ref="E5:E7"/>
    <mergeCell ref="F5:J6"/>
    <mergeCell ref="K5:O6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2017-07-12T06:22:21Z</cp:lastPrinted>
  <dcterms:created xsi:type="dcterms:W3CDTF">2016-05-17T06:26:28Z</dcterms:created>
  <dcterms:modified xsi:type="dcterms:W3CDTF">2017-08-31T12:07:05Z</dcterms:modified>
</cp:coreProperties>
</file>